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O:\AmericaView_IowaView\IowaView\Agricultural BMP Mapping Handbook\Docs\"/>
    </mc:Choice>
  </mc:AlternateContent>
  <bookViews>
    <workbookView xWindow="0" yWindow="0" windowWidth="25200" windowHeight="12435" tabRatio="776" activeTab="5"/>
  </bookViews>
  <sheets>
    <sheet name="HUC12BooneFinal" sheetId="7" r:id="rId1"/>
    <sheet name="HUC12TurkeyFinal" sheetId="6" r:id="rId2"/>
    <sheet name="HUC12BoyerFinal" sheetId="16" r:id="rId3"/>
    <sheet name="HUC8Summary" sheetId="9" r:id="rId4"/>
    <sheet name="HUC8SummaryUnits" sheetId="14" r:id="rId5"/>
    <sheet name="HUC8-Print" sheetId="36" r:id="rId6"/>
  </sheets>
  <definedNames>
    <definedName name="_xlnm._FilterDatabase" localSheetId="0" hidden="1">HUC12BooneFinal!$A$1:$N$30</definedName>
    <definedName name="_xlnm._FilterDatabase" localSheetId="2" hidden="1">HUC12BoyerFinal!$A$1:$N$1</definedName>
    <definedName name="_xlnm._FilterDatabase" localSheetId="1" hidden="1">HUC12TurkeyFinal!$A$1:$N$55</definedName>
  </definedNames>
  <calcPr calcId="162913"/>
</workbook>
</file>

<file path=xl/calcChain.xml><?xml version="1.0" encoding="utf-8"?>
<calcChain xmlns="http://schemas.openxmlformats.org/spreadsheetml/2006/main">
  <c r="C5" i="36" l="1"/>
  <c r="C4" i="36"/>
  <c r="C3" i="36"/>
  <c r="B4" i="36"/>
  <c r="B5" i="36"/>
  <c r="B3" i="36"/>
  <c r="D5" i="36"/>
  <c r="D4" i="36"/>
  <c r="D3" i="36"/>
  <c r="A2" i="14"/>
  <c r="A3" i="36" s="1"/>
  <c r="A3" i="14"/>
  <c r="A4" i="36" s="1"/>
  <c r="A4" i="14"/>
  <c r="A5" i="36" s="1"/>
  <c r="P2" i="14"/>
  <c r="Q2" i="14" s="1"/>
  <c r="L3" i="36" s="1"/>
  <c r="P3" i="14"/>
  <c r="Q3" i="14" s="1"/>
  <c r="P4" i="14"/>
  <c r="Q4" i="14" s="1"/>
  <c r="N2" i="14"/>
  <c r="O2" i="14" s="1"/>
  <c r="N3" i="14"/>
  <c r="O3" i="14" s="1"/>
  <c r="N4" i="14"/>
  <c r="O4" i="14" s="1"/>
  <c r="L2" i="14"/>
  <c r="M2" i="14" s="1"/>
  <c r="L3" i="14"/>
  <c r="M3" i="14" s="1"/>
  <c r="J4" i="36" s="1"/>
  <c r="L4" i="14"/>
  <c r="M4" i="14"/>
  <c r="J5" i="36" s="1"/>
  <c r="K2" i="14"/>
  <c r="I3" i="36" s="1"/>
  <c r="K3" i="14"/>
  <c r="I4" i="36" s="1"/>
  <c r="K4" i="14"/>
  <c r="I2" i="14"/>
  <c r="J2" i="14" s="1"/>
  <c r="H3" i="36"/>
  <c r="I3" i="14"/>
  <c r="J3" i="14" s="1"/>
  <c r="I4" i="14"/>
  <c r="J4" i="14" s="1"/>
  <c r="H2" i="14"/>
  <c r="G3" i="36" s="1"/>
  <c r="H3" i="14"/>
  <c r="G4" i="36" s="1"/>
  <c r="H4" i="14"/>
  <c r="G5" i="36" s="1"/>
  <c r="F2" i="14"/>
  <c r="G2" i="14" s="1"/>
  <c r="F3" i="14"/>
  <c r="G3" i="14" s="1"/>
  <c r="F4" i="14"/>
  <c r="G4" i="14" s="1"/>
  <c r="F5" i="36" s="1"/>
  <c r="E2" i="14"/>
  <c r="E3" i="36" s="1"/>
  <c r="E3" i="14"/>
  <c r="E4" i="36" s="1"/>
  <c r="E4" i="14"/>
  <c r="E5" i="36" s="1"/>
  <c r="D33" i="16"/>
  <c r="E33" i="16"/>
  <c r="F33" i="16"/>
  <c r="G33" i="16"/>
  <c r="H33" i="16"/>
  <c r="I33" i="16"/>
  <c r="J33" i="16"/>
  <c r="K33" i="16"/>
  <c r="L33" i="16"/>
  <c r="M33" i="16"/>
  <c r="N33" i="16"/>
  <c r="C33" i="16"/>
  <c r="D55" i="6"/>
  <c r="E55" i="6"/>
  <c r="F55" i="6"/>
  <c r="G55" i="6"/>
  <c r="H55" i="6"/>
  <c r="I55" i="6"/>
  <c r="J55" i="6"/>
  <c r="K55" i="6"/>
  <c r="L55" i="6"/>
  <c r="M55" i="6"/>
  <c r="N55" i="6"/>
  <c r="C55" i="6"/>
  <c r="D32" i="7"/>
  <c r="E32" i="7"/>
  <c r="F32" i="7"/>
  <c r="G32" i="7"/>
  <c r="H32" i="7"/>
  <c r="I32" i="7"/>
  <c r="J32" i="7"/>
  <c r="K32" i="7"/>
  <c r="L32" i="7"/>
  <c r="M32" i="7"/>
  <c r="N32" i="7"/>
  <c r="C32" i="7"/>
  <c r="C6" i="36" l="1"/>
  <c r="D6" i="36"/>
  <c r="H5" i="36"/>
  <c r="K4" i="36"/>
  <c r="L5" i="36"/>
  <c r="K5" i="36"/>
  <c r="L4" i="36"/>
  <c r="J3" i="36"/>
  <c r="K3" i="36"/>
  <c r="F3" i="36"/>
  <c r="E6" i="36"/>
  <c r="I5" i="36"/>
  <c r="F4" i="36"/>
  <c r="H4" i="36"/>
  <c r="G6" i="36"/>
  <c r="K6" i="36" l="1"/>
  <c r="L6" i="36"/>
  <c r="H6" i="36"/>
  <c r="I6" i="36"/>
  <c r="J6" i="36"/>
  <c r="F6" i="36"/>
</calcChain>
</file>

<file path=xl/sharedStrings.xml><?xml version="1.0" encoding="utf-8"?>
<sst xmlns="http://schemas.openxmlformats.org/spreadsheetml/2006/main" count="325" uniqueCount="267">
  <si>
    <t>HUC_12</t>
  </si>
  <si>
    <t>GWW (segments)</t>
  </si>
  <si>
    <t>GWW Area</t>
  </si>
  <si>
    <t>Pond Dams</t>
  </si>
  <si>
    <t>PD Length</t>
  </si>
  <si>
    <t>Terraces</t>
  </si>
  <si>
    <t>Terr Length</t>
  </si>
  <si>
    <t>WASCOBs</t>
  </si>
  <si>
    <t>WASCOB Length</t>
  </si>
  <si>
    <t>Contour Buff (fields)</t>
  </si>
  <si>
    <t>BF Area</t>
  </si>
  <si>
    <t>Stripcropping (fields)</t>
  </si>
  <si>
    <t>Strip Area</t>
  </si>
  <si>
    <t>HUC_12_NAME</t>
  </si>
  <si>
    <t>071000050101</t>
  </si>
  <si>
    <t>Drainage Ditch 177</t>
  </si>
  <si>
    <t>071000050102</t>
  </si>
  <si>
    <t>Prairie Creek-Eddy Creek</t>
  </si>
  <si>
    <t>071000050103</t>
  </si>
  <si>
    <t>Prairie Creek-Drainage Ditch 116</t>
  </si>
  <si>
    <t>071000050104</t>
  </si>
  <si>
    <t>Prairie Creek-Drainage Ditch 18</t>
  </si>
  <si>
    <t>071000050401</t>
  </si>
  <si>
    <t>Little Eagle Creek</t>
  </si>
  <si>
    <t>071000050402</t>
  </si>
  <si>
    <t>Upper Eagle Creek</t>
  </si>
  <si>
    <t>071000050403</t>
  </si>
  <si>
    <t>Lower Eagle Creek</t>
  </si>
  <si>
    <t>071000050201</t>
  </si>
  <si>
    <t>Headwaters Boone River</t>
  </si>
  <si>
    <t>071000050202</t>
  </si>
  <si>
    <t>Middle Branch Boone River</t>
  </si>
  <si>
    <t>071000050203</t>
  </si>
  <si>
    <t>East Branch Boone River</t>
  </si>
  <si>
    <t>071000050204</t>
  </si>
  <si>
    <t>Drainage Ditch 44-Boone River</t>
  </si>
  <si>
    <t>071000050205</t>
  </si>
  <si>
    <t>Drainage Ditch 1-Boone River</t>
  </si>
  <si>
    <t>071000050301</t>
  </si>
  <si>
    <t>West Otter Creek</t>
  </si>
  <si>
    <t>071000050302</t>
  </si>
  <si>
    <t>Headwaters Otter Creek</t>
  </si>
  <si>
    <t>071000050303</t>
  </si>
  <si>
    <t>Otter Creek</t>
  </si>
  <si>
    <t>071000050501</t>
  </si>
  <si>
    <t>Headwaters White Fox Creek</t>
  </si>
  <si>
    <t>071000050502</t>
  </si>
  <si>
    <t>Buck Creek</t>
  </si>
  <si>
    <t>071000050601</t>
  </si>
  <si>
    <t>Joint Drainage Ditch 3-Boone River</t>
  </si>
  <si>
    <t>071000050602</t>
  </si>
  <si>
    <t>Drainage Ditch 9</t>
  </si>
  <si>
    <t>071000050603</t>
  </si>
  <si>
    <t>Drainage Ditch 3</t>
  </si>
  <si>
    <t>071000050604</t>
  </si>
  <si>
    <t>Drainage Ditch 4-Boone River</t>
  </si>
  <si>
    <t>071000050605</t>
  </si>
  <si>
    <t>Drainage Ditch 46-Boone River</t>
  </si>
  <si>
    <t>071000050606</t>
  </si>
  <si>
    <t>Drainage Ditch 68-Boone River</t>
  </si>
  <si>
    <t>071000050701</t>
  </si>
  <si>
    <t>Lyons Creek</t>
  </si>
  <si>
    <t>071000050702</t>
  </si>
  <si>
    <t>Brewers Creek</t>
  </si>
  <si>
    <t>071000050703</t>
  </si>
  <si>
    <t>Drainage Ditch 206</t>
  </si>
  <si>
    <t>071000050704</t>
  </si>
  <si>
    <t>Drainage Ditch 32-Boone River</t>
  </si>
  <si>
    <t>071000050705</t>
  </si>
  <si>
    <t>Prairie Creek-Boone River</t>
  </si>
  <si>
    <t>Mink Creek</t>
  </si>
  <si>
    <t>Sum</t>
  </si>
  <si>
    <t>HUC 8 Name</t>
  </si>
  <si>
    <t>HUC 8 Code</t>
  </si>
  <si>
    <t>Boone</t>
  </si>
  <si>
    <t>Turkey</t>
  </si>
  <si>
    <t>07100005</t>
  </si>
  <si>
    <t>07060004</t>
  </si>
  <si>
    <t>GWW</t>
  </si>
  <si>
    <t>StripCropSqM</t>
  </si>
  <si>
    <t>ContBuffSqM</t>
  </si>
  <si>
    <t>071000050503</t>
  </si>
  <si>
    <t>Lower White Fox Creek</t>
  </si>
  <si>
    <t>HUC 8</t>
  </si>
  <si>
    <t>HUC Acres</t>
  </si>
  <si>
    <t>Pond Dams (number)</t>
  </si>
  <si>
    <t>Grassed waterways (ac)</t>
  </si>
  <si>
    <t>Terraces (mi)</t>
  </si>
  <si>
    <t>Terraces (m)</t>
  </si>
  <si>
    <t>WASCOBs (number)</t>
  </si>
  <si>
    <t>WASCOBs (m)</t>
  </si>
  <si>
    <t>WASCOBs (mi)</t>
  </si>
  <si>
    <t>Contour Buffer Strips (ac)</t>
  </si>
  <si>
    <t>Stripcropping (ac)</t>
  </si>
  <si>
    <t>Total</t>
  </si>
  <si>
    <t>HUC 12 Mapped</t>
  </si>
  <si>
    <t>Terraces (number)</t>
  </si>
  <si>
    <t>Coon Creek</t>
  </si>
  <si>
    <t>Brush Creek</t>
  </si>
  <si>
    <t>Mill Creek</t>
  </si>
  <si>
    <t>Bear Creek</t>
  </si>
  <si>
    <t>Headwaters Elk Creek</t>
  </si>
  <si>
    <t>Elk Creek</t>
  </si>
  <si>
    <t>'102300070209</t>
  </si>
  <si>
    <t>'102300070304</t>
  </si>
  <si>
    <t>'102300070401</t>
  </si>
  <si>
    <t>'102300070306</t>
  </si>
  <si>
    <t>'102300070203</t>
  </si>
  <si>
    <t>'102300070102</t>
  </si>
  <si>
    <t>'102300070604</t>
  </si>
  <si>
    <t>'102300070101</t>
  </si>
  <si>
    <t>'102300070201</t>
  </si>
  <si>
    <t>'102300070206</t>
  </si>
  <si>
    <t>'102300070204</t>
  </si>
  <si>
    <t>'102300070402</t>
  </si>
  <si>
    <t>'102300070301</t>
  </si>
  <si>
    <t>'102300070601</t>
  </si>
  <si>
    <t>'102300070303</t>
  </si>
  <si>
    <t>'102300070207</t>
  </si>
  <si>
    <t>'102300070603</t>
  </si>
  <si>
    <t>'102300070210</t>
  </si>
  <si>
    <t>'102300070211</t>
  </si>
  <si>
    <t>'102300070605</t>
  </si>
  <si>
    <t>'102300070302</t>
  </si>
  <si>
    <t>'102300070208</t>
  </si>
  <si>
    <t>'102300070202</t>
  </si>
  <si>
    <t>'102300070103</t>
  </si>
  <si>
    <t>'102300070501</t>
  </si>
  <si>
    <t>'102300070502</t>
  </si>
  <si>
    <t>'102300070403</t>
  </si>
  <si>
    <t>'102300070602</t>
  </si>
  <si>
    <t>'102300070305</t>
  </si>
  <si>
    <t>'102300070205</t>
  </si>
  <si>
    <t>Upper East Boyer River</t>
  </si>
  <si>
    <t>Middle East Boyer River</t>
  </si>
  <si>
    <t>Lower East Boyer River</t>
  </si>
  <si>
    <t>Headwaters Boyer River</t>
  </si>
  <si>
    <t>Immanuel Church-Boyer River</t>
  </si>
  <si>
    <t>Village of Early-Boyer River</t>
  </si>
  <si>
    <t>Lime Creek</t>
  </si>
  <si>
    <t>Linton Cemetery-Boyer River</t>
  </si>
  <si>
    <t>Porter Creek</t>
  </si>
  <si>
    <t>Beamon Creek-Boyer River</t>
  </si>
  <si>
    <t>East Otter Creek</t>
  </si>
  <si>
    <t>Buffalo Creek</t>
  </si>
  <si>
    <t>Tucker Creek-Boyer River</t>
  </si>
  <si>
    <t>Paradise Creek</t>
  </si>
  <si>
    <t>Welsh Creek-Boyer River</t>
  </si>
  <si>
    <t>Buss Creek-Boyer River</t>
  </si>
  <si>
    <t>Upper Willow Creek</t>
  </si>
  <si>
    <t>Middle Willow Creek</t>
  </si>
  <si>
    <t>Lower Willow Creek</t>
  </si>
  <si>
    <t>Steer Creek-Allen Creek</t>
  </si>
  <si>
    <t>Fish Lake-Allen Creek</t>
  </si>
  <si>
    <t>Picayune Creek</t>
  </si>
  <si>
    <t>Sixmile Creek</t>
  </si>
  <si>
    <t>Mud Creek-Boyer River</t>
  </si>
  <si>
    <t>Harris Grove Creek-Boyer River</t>
  </si>
  <si>
    <t>Timber Creek-Boyer River</t>
  </si>
  <si>
    <t>Silver Creek</t>
  </si>
  <si>
    <t>Boyer</t>
  </si>
  <si>
    <t>GWW AreaSqMeters</t>
  </si>
  <si>
    <t>stats info pulled by formula from HUC8summary</t>
  </si>
  <si>
    <t>acres and miles calculated from square meters</t>
  </si>
  <si>
    <t>HUC 12 Quantity IA</t>
  </si>
  <si>
    <t>BMP Mapping for WQI Watersheds (as of June 16, 2017)</t>
  </si>
  <si>
    <t>'070600040101</t>
  </si>
  <si>
    <t>'070600040102</t>
  </si>
  <si>
    <t>'070600040103</t>
  </si>
  <si>
    <t>'070600040104</t>
  </si>
  <si>
    <t>'070600040105</t>
  </si>
  <si>
    <t>'070600040201</t>
  </si>
  <si>
    <t>'070600040202</t>
  </si>
  <si>
    <t>'070600040203</t>
  </si>
  <si>
    <t>'070600040204</t>
  </si>
  <si>
    <t>'070600040301</t>
  </si>
  <si>
    <t>'070600040302</t>
  </si>
  <si>
    <t>'070600040303</t>
  </si>
  <si>
    <t>'070600040304</t>
  </si>
  <si>
    <t>'070600040305</t>
  </si>
  <si>
    <t>'070600040306</t>
  </si>
  <si>
    <t>'070600040307</t>
  </si>
  <si>
    <t>'070600040308</t>
  </si>
  <si>
    <t>'070600040309</t>
  </si>
  <si>
    <t>'070600040401</t>
  </si>
  <si>
    <t>'070600040402</t>
  </si>
  <si>
    <t>'070600040403</t>
  </si>
  <si>
    <t>'070600040404</t>
  </si>
  <si>
    <t>'070600040405</t>
  </si>
  <si>
    <t>'070600040501</t>
  </si>
  <si>
    <t>'070600040502</t>
  </si>
  <si>
    <t>'070600040503</t>
  </si>
  <si>
    <t>'070600040504</t>
  </si>
  <si>
    <t>'070600040505</t>
  </si>
  <si>
    <t>'070600040506</t>
  </si>
  <si>
    <t>'070600040601</t>
  </si>
  <si>
    <t>'070600040602</t>
  </si>
  <si>
    <t>'070600040603</t>
  </si>
  <si>
    <t>'070600040604</t>
  </si>
  <si>
    <t>'070600040605</t>
  </si>
  <si>
    <t>'070600040606</t>
  </si>
  <si>
    <t>'070600040607</t>
  </si>
  <si>
    <t>'070600040608</t>
  </si>
  <si>
    <t>'070600040701</t>
  </si>
  <si>
    <t>'070600040702</t>
  </si>
  <si>
    <t>'070600040703</t>
  </si>
  <si>
    <t>'070600040704</t>
  </si>
  <si>
    <t>'070600040705</t>
  </si>
  <si>
    <t>'070600040706</t>
  </si>
  <si>
    <t>'070600040707</t>
  </si>
  <si>
    <t>'070600040708</t>
  </si>
  <si>
    <t>'070600040709</t>
  </si>
  <si>
    <t>'070600040710</t>
  </si>
  <si>
    <t>'070600040801</t>
  </si>
  <si>
    <t>'070600040802</t>
  </si>
  <si>
    <t>'070600040901</t>
  </si>
  <si>
    <t>'070600040902</t>
  </si>
  <si>
    <t>'070600040903</t>
  </si>
  <si>
    <t>'070600040904</t>
  </si>
  <si>
    <t>Formatted for printing and addition to reports</t>
  </si>
  <si>
    <t>Info pulled by formula from SummaryUnits</t>
  </si>
  <si>
    <t>Headwaters Crane Creek</t>
  </si>
  <si>
    <t>Spring Creek-Crane Creek</t>
  </si>
  <si>
    <t>Village of Lawler-Crane Creek</t>
  </si>
  <si>
    <t>Simpson Creek-Crane Creek</t>
  </si>
  <si>
    <t>Dry Run-Crane Creek</t>
  </si>
  <si>
    <t>Headwaters Little Turkey River</t>
  </si>
  <si>
    <t>Upper Little Turkey River</t>
  </si>
  <si>
    <t>Middle Little Turkey River</t>
  </si>
  <si>
    <t>Lower Little Turkey River</t>
  </si>
  <si>
    <t>North Branch Turkey River</t>
  </si>
  <si>
    <t>South Branch Turkey River-Turkey River</t>
  </si>
  <si>
    <t>Chihaks Creek-Turkey River</t>
  </si>
  <si>
    <t>Bohemian Creek</t>
  </si>
  <si>
    <t>Otter Creek-Turkey River</t>
  </si>
  <si>
    <t>Wonder Creek</t>
  </si>
  <si>
    <t>Rogers Creek</t>
  </si>
  <si>
    <t>Burr Oak Creek-Turkey River</t>
  </si>
  <si>
    <t>Brockamp Creek-Turkey River</t>
  </si>
  <si>
    <t>Headwaters Roberts Creek</t>
  </si>
  <si>
    <t>Howard Creek</t>
  </si>
  <si>
    <t>Dry Mill Creek</t>
  </si>
  <si>
    <t>Roberts Creek</t>
  </si>
  <si>
    <t>North Branch Volga River</t>
  </si>
  <si>
    <t>Headwaters Volga River</t>
  </si>
  <si>
    <t>Little Volga River</t>
  </si>
  <si>
    <t>Coulee Creek-Volga River</t>
  </si>
  <si>
    <t>Frog Hollow</t>
  </si>
  <si>
    <t>Grannis Creek-Volga River</t>
  </si>
  <si>
    <t>Hewett Creek</t>
  </si>
  <si>
    <t>Nagle Creek-Volga River</t>
  </si>
  <si>
    <t>Cox Creek</t>
  </si>
  <si>
    <t>Honey Creek-Volga River</t>
  </si>
  <si>
    <t>Doe Creek-Volga River</t>
  </si>
  <si>
    <t>Dry Branch</t>
  </si>
  <si>
    <t>Nutting Creek</t>
  </si>
  <si>
    <t>Village of Eldorado-Turkey River</t>
  </si>
  <si>
    <t>Dibble Creek</t>
  </si>
  <si>
    <t>Fitzgerald Creek-Turkey River</t>
  </si>
  <si>
    <t>Bell Creek-Turkey River</t>
  </si>
  <si>
    <t>Beaver Creek-Turkey River</t>
  </si>
  <si>
    <t>French Hollow-Turkey River</t>
  </si>
  <si>
    <t>Panther Creek-Turkey River</t>
  </si>
  <si>
    <t>South Cedar Creek</t>
  </si>
  <si>
    <t>Carlan Creek-Turkey River</t>
  </si>
  <si>
    <t>Cherry Valley-Little Turkey River</t>
  </si>
  <si>
    <t>Bluebell Creek-Turkey River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</si>
</sst>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8">
    <xf numFmtId="0" fontId="0" fillId="0" borderId="0" xfId="0"/>
    <xf numFmtId="0" fontId="0" fillId="0" borderId="0" xfId="0" applyFill="1"/>
    <xf numFmtId="0" fontId="0" fillId="0" borderId="0" xfId="0" applyNumberFormat="1"/>
    <xf numFmtId="0" fontId="0" fillId="0" borderId="10" xfId="0" applyBorder="1"/>
    <xf numFmtId="0" fontId="0" fillId="33" borderId="0" xfId="0" applyFill="1"/>
    <xf numFmtId="0" fontId="0" fillId="0" borderId="10" xfId="0" applyNumberFormat="1" applyBorder="1"/>
    <xf numFmtId="49" fontId="0" fillId="0" borderId="0" xfId="0" applyNumberFormat="1"/>
    <xf numFmtId="2" fontId="0" fillId="0" borderId="0" xfId="0" applyNumberFormat="1"/>
    <xf numFmtId="1" fontId="0" fillId="0" borderId="0" xfId="0" applyNumberFormat="1"/>
    <xf numFmtId="0" fontId="0" fillId="0" borderId="10" xfId="0" applyBorder="1" applyAlignment="1">
      <alignment wrapText="1"/>
    </xf>
    <xf numFmtId="164" fontId="0" fillId="0" borderId="0" xfId="0" applyNumberFormat="1"/>
    <xf numFmtId="0" fontId="0" fillId="34" borderId="11" xfId="0" applyFill="1" applyBorder="1"/>
    <xf numFmtId="0" fontId="0" fillId="34" borderId="11" xfId="0" applyFill="1" applyBorder="1" applyAlignment="1">
      <alignment wrapText="1"/>
    </xf>
    <xf numFmtId="0" fontId="16" fillId="0" borderId="0" xfId="0" applyFont="1" applyAlignment="1">
      <alignment horizontal="right"/>
    </xf>
    <xf numFmtId="0" fontId="0" fillId="0" borderId="12" xfId="0" applyBorder="1"/>
    <xf numFmtId="164" fontId="0" fillId="0" borderId="12" xfId="0" applyNumberFormat="1" applyBorder="1"/>
    <xf numFmtId="0" fontId="0" fillId="0" borderId="0" xfId="0" applyBorder="1"/>
    <xf numFmtId="1" fontId="0" fillId="0" borderId="10" xfId="0" applyNumberFormat="1" applyBorder="1"/>
    <xf numFmtId="2" fontId="0" fillId="0" borderId="10" xfId="0" applyNumberFormat="1" applyBorder="1"/>
    <xf numFmtId="1" fontId="0" fillId="0" borderId="0" xfId="0" applyNumberFormat="1" applyFill="1" applyBorder="1"/>
    <xf numFmtId="164" fontId="0" fillId="0" borderId="0" xfId="0" applyNumberFormat="1" applyBorder="1"/>
    <xf numFmtId="3" fontId="0" fillId="0" borderId="0" xfId="0" applyNumberFormat="1"/>
    <xf numFmtId="0" fontId="0" fillId="0" borderId="0" xfId="0" applyAlignment="1">
      <alignment horizontal="right"/>
    </xf>
    <xf numFmtId="0" fontId="0" fillId="0" borderId="12" xfId="0" applyBorder="1" applyAlignment="1">
      <alignment horizontal="right"/>
    </xf>
    <xf numFmtId="4" fontId="0" fillId="0" borderId="0" xfId="0" applyNumberFormat="1"/>
    <xf numFmtId="1" fontId="0" fillId="0" borderId="0" xfId="0" applyNumberFormat="1" applyFill="1" applyBorder="1" applyAlignment="1">
      <alignment horizontal="right"/>
    </xf>
    <xf numFmtId="2" fontId="0" fillId="0" borderId="0" xfId="0" applyNumberFormat="1" applyFill="1"/>
    <xf numFmtId="0" fontId="0" fillId="34" borderId="11" xfId="0" applyFill="1" applyBorder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"/>
  <sheetViews>
    <sheetView workbookViewId="0">
      <pane ySplit="1" topLeftCell="A2" activePane="bottomLeft" state="frozen"/>
      <selection pane="bottomLeft"/>
    </sheetView>
  </sheetViews>
  <sheetFormatPr defaultRowHeight="15" x14ac:dyDescent="0.25"/>
  <cols>
    <col min="1" max="1" width="27.140625" customWidth="1"/>
    <col min="2" max="2" width="14.85546875" customWidth="1"/>
    <col min="3" max="3" width="16.5703125" bestFit="1" customWidth="1"/>
    <col min="4" max="4" width="12" bestFit="1" customWidth="1"/>
    <col min="5" max="5" width="10.85546875" bestFit="1" customWidth="1"/>
    <col min="6" max="6" width="12" bestFit="1" customWidth="1"/>
    <col min="7" max="7" width="8.42578125" bestFit="1" customWidth="1"/>
    <col min="8" max="8" width="12" bestFit="1" customWidth="1"/>
    <col min="9" max="9" width="9.7109375" bestFit="1" customWidth="1"/>
    <col min="10" max="10" width="15.42578125" bestFit="1" customWidth="1"/>
    <col min="11" max="11" width="19.42578125" bestFit="1" customWidth="1"/>
    <col min="12" max="12" width="12" bestFit="1" customWidth="1"/>
    <col min="13" max="13" width="20" bestFit="1" customWidth="1"/>
    <col min="14" max="14" width="12" bestFit="1" customWidth="1"/>
  </cols>
  <sheetData>
    <row r="1" spans="1:14" x14ac:dyDescent="0.25">
      <c r="A1" t="s">
        <v>13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</row>
    <row r="2" spans="1:14" x14ac:dyDescent="0.25">
      <c r="A2" t="s">
        <v>15</v>
      </c>
      <c r="B2" t="s">
        <v>14</v>
      </c>
      <c r="C2">
        <v>55</v>
      </c>
      <c r="D2">
        <v>186765.92181250401</v>
      </c>
      <c r="E2">
        <v>0</v>
      </c>
      <c r="F2">
        <v>0</v>
      </c>
      <c r="G2">
        <v>0</v>
      </c>
      <c r="H2">
        <v>0</v>
      </c>
      <c r="I2">
        <v>3</v>
      </c>
      <c r="J2">
        <v>463.592651668477</v>
      </c>
      <c r="K2">
        <v>0</v>
      </c>
      <c r="L2">
        <v>0</v>
      </c>
      <c r="M2">
        <v>0</v>
      </c>
      <c r="N2">
        <v>0</v>
      </c>
    </row>
    <row r="3" spans="1:14" x14ac:dyDescent="0.25">
      <c r="A3" t="s">
        <v>17</v>
      </c>
      <c r="B3" t="s">
        <v>16</v>
      </c>
      <c r="C3">
        <v>78</v>
      </c>
      <c r="D3">
        <v>356094.71707170701</v>
      </c>
      <c r="E3">
        <v>0</v>
      </c>
      <c r="F3">
        <v>0</v>
      </c>
      <c r="G3">
        <v>9</v>
      </c>
      <c r="H3">
        <v>4447.7908125941403</v>
      </c>
      <c r="I3">
        <v>5</v>
      </c>
      <c r="J3">
        <v>346.630252101314</v>
      </c>
      <c r="K3">
        <v>0</v>
      </c>
      <c r="L3">
        <v>0</v>
      </c>
      <c r="M3">
        <v>0</v>
      </c>
      <c r="N3">
        <v>0</v>
      </c>
    </row>
    <row r="4" spans="1:14" x14ac:dyDescent="0.25">
      <c r="A4" t="s">
        <v>19</v>
      </c>
      <c r="B4" t="s">
        <v>18</v>
      </c>
      <c r="C4">
        <v>43</v>
      </c>
      <c r="D4">
        <v>126271.57764123401</v>
      </c>
      <c r="E4">
        <v>0</v>
      </c>
      <c r="F4">
        <v>0</v>
      </c>
      <c r="G4">
        <v>6</v>
      </c>
      <c r="H4">
        <v>1967.1341244934999</v>
      </c>
      <c r="I4">
        <v>7</v>
      </c>
      <c r="J4">
        <v>1673.77102010099</v>
      </c>
      <c r="K4">
        <v>0</v>
      </c>
      <c r="L4">
        <v>0</v>
      </c>
      <c r="M4">
        <v>0</v>
      </c>
      <c r="N4">
        <v>0</v>
      </c>
    </row>
    <row r="5" spans="1:14" x14ac:dyDescent="0.25">
      <c r="A5" t="s">
        <v>21</v>
      </c>
      <c r="B5" t="s">
        <v>20</v>
      </c>
      <c r="C5">
        <v>34</v>
      </c>
      <c r="D5">
        <v>44872.719084210003</v>
      </c>
      <c r="E5">
        <v>0</v>
      </c>
      <c r="F5">
        <v>0</v>
      </c>
      <c r="G5">
        <v>3</v>
      </c>
      <c r="H5">
        <v>728.21537803377203</v>
      </c>
      <c r="I5">
        <v>3</v>
      </c>
      <c r="J5">
        <v>1133.87891611542</v>
      </c>
      <c r="K5">
        <v>0</v>
      </c>
      <c r="L5">
        <v>0</v>
      </c>
      <c r="M5">
        <v>0</v>
      </c>
      <c r="N5">
        <v>0</v>
      </c>
    </row>
    <row r="6" spans="1:14" x14ac:dyDescent="0.25">
      <c r="A6" t="s">
        <v>29</v>
      </c>
      <c r="B6" s="2" t="s">
        <v>28</v>
      </c>
      <c r="C6">
        <v>62</v>
      </c>
      <c r="D6">
        <v>215040.41487929999</v>
      </c>
      <c r="E6">
        <v>2</v>
      </c>
      <c r="F6">
        <v>301.71290101247303</v>
      </c>
      <c r="G6">
        <v>16</v>
      </c>
      <c r="H6">
        <v>7637.9779042344499</v>
      </c>
      <c r="I6">
        <v>23</v>
      </c>
      <c r="J6">
        <v>4597.5892812308803</v>
      </c>
      <c r="K6">
        <v>0</v>
      </c>
      <c r="L6">
        <v>0</v>
      </c>
      <c r="M6">
        <v>0</v>
      </c>
      <c r="N6">
        <v>0</v>
      </c>
    </row>
    <row r="7" spans="1:14" x14ac:dyDescent="0.25">
      <c r="A7" t="s">
        <v>31</v>
      </c>
      <c r="B7" s="2" t="s">
        <v>30</v>
      </c>
      <c r="C7">
        <v>38</v>
      </c>
      <c r="D7">
        <v>193266.26224502499</v>
      </c>
      <c r="E7">
        <v>0</v>
      </c>
      <c r="F7">
        <v>0</v>
      </c>
      <c r="G7">
        <v>3</v>
      </c>
      <c r="H7">
        <v>1814.4809620924</v>
      </c>
      <c r="I7">
        <v>4</v>
      </c>
      <c r="J7">
        <v>811.18651324600296</v>
      </c>
      <c r="K7">
        <v>0</v>
      </c>
      <c r="L7">
        <v>0</v>
      </c>
      <c r="M7">
        <v>0</v>
      </c>
      <c r="N7">
        <v>0</v>
      </c>
    </row>
    <row r="8" spans="1:14" x14ac:dyDescent="0.25">
      <c r="A8" t="s">
        <v>33</v>
      </c>
      <c r="B8" s="2" t="s">
        <v>32</v>
      </c>
      <c r="C8">
        <v>17</v>
      </c>
      <c r="D8">
        <v>46040.6435137886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</row>
    <row r="9" spans="1:14" x14ac:dyDescent="0.25">
      <c r="A9" t="s">
        <v>35</v>
      </c>
      <c r="B9" s="2" t="s">
        <v>34</v>
      </c>
      <c r="C9">
        <v>22</v>
      </c>
      <c r="D9">
        <v>157925.09219668599</v>
      </c>
      <c r="E9">
        <v>1</v>
      </c>
      <c r="F9">
        <v>116.78899070895601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</row>
    <row r="10" spans="1:14" x14ac:dyDescent="0.25">
      <c r="A10" t="s">
        <v>37</v>
      </c>
      <c r="B10" s="2" t="s">
        <v>36</v>
      </c>
      <c r="C10">
        <v>20</v>
      </c>
      <c r="D10">
        <v>68188.954684161698</v>
      </c>
      <c r="E10">
        <v>0</v>
      </c>
      <c r="F10">
        <v>0</v>
      </c>
      <c r="G10">
        <v>0</v>
      </c>
      <c r="H10">
        <v>0</v>
      </c>
      <c r="I10">
        <v>5</v>
      </c>
      <c r="J10">
        <v>1301.68333384639</v>
      </c>
      <c r="K10">
        <v>0</v>
      </c>
      <c r="L10">
        <v>0</v>
      </c>
      <c r="M10">
        <v>0</v>
      </c>
      <c r="N10">
        <v>0</v>
      </c>
    </row>
    <row r="11" spans="1:14" x14ac:dyDescent="0.25">
      <c r="A11" t="s">
        <v>39</v>
      </c>
      <c r="B11" s="2" t="s">
        <v>38</v>
      </c>
      <c r="C11">
        <v>57</v>
      </c>
      <c r="D11">
        <v>287483.64108433702</v>
      </c>
      <c r="E11">
        <v>1</v>
      </c>
      <c r="F11">
        <v>49.427098427466198</v>
      </c>
      <c r="G11">
        <v>14</v>
      </c>
      <c r="H11">
        <v>5650.8588764997603</v>
      </c>
      <c r="I11">
        <v>6</v>
      </c>
      <c r="J11">
        <v>770.69915380381099</v>
      </c>
      <c r="K11">
        <v>0</v>
      </c>
      <c r="L11">
        <v>0</v>
      </c>
      <c r="M11">
        <v>0</v>
      </c>
      <c r="N11">
        <v>0</v>
      </c>
    </row>
    <row r="12" spans="1:14" x14ac:dyDescent="0.25">
      <c r="A12" t="s">
        <v>41</v>
      </c>
      <c r="B12" s="2" t="s">
        <v>40</v>
      </c>
      <c r="C12">
        <v>24</v>
      </c>
      <c r="D12">
        <v>84896.393546197403</v>
      </c>
      <c r="E12">
        <v>0</v>
      </c>
      <c r="F12">
        <v>0</v>
      </c>
      <c r="G12">
        <v>0</v>
      </c>
      <c r="H12">
        <v>0</v>
      </c>
      <c r="I12">
        <v>5</v>
      </c>
      <c r="J12">
        <v>882.79963156734095</v>
      </c>
      <c r="K12">
        <v>1</v>
      </c>
      <c r="L12">
        <v>612959.92158057401</v>
      </c>
      <c r="M12">
        <v>0</v>
      </c>
      <c r="N12">
        <v>0</v>
      </c>
    </row>
    <row r="13" spans="1:14" x14ac:dyDescent="0.25">
      <c r="A13" t="s">
        <v>43</v>
      </c>
      <c r="B13" s="2" t="s">
        <v>42</v>
      </c>
      <c r="C13">
        <v>24</v>
      </c>
      <c r="D13">
        <v>84523.610678362704</v>
      </c>
      <c r="E13">
        <v>2</v>
      </c>
      <c r="F13">
        <v>265.16511697958799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</row>
    <row r="14" spans="1:14" x14ac:dyDescent="0.25">
      <c r="A14" t="s">
        <v>23</v>
      </c>
      <c r="B14" t="s">
        <v>22</v>
      </c>
      <c r="C14">
        <v>49</v>
      </c>
      <c r="D14">
        <v>142994.85499811399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</row>
    <row r="15" spans="1:14" x14ac:dyDescent="0.25">
      <c r="A15" t="s">
        <v>25</v>
      </c>
      <c r="B15" t="s">
        <v>24</v>
      </c>
      <c r="C15">
        <v>110</v>
      </c>
      <c r="D15">
        <v>286590.718979717</v>
      </c>
      <c r="E15">
        <v>10</v>
      </c>
      <c r="F15">
        <v>708.17925854391694</v>
      </c>
      <c r="G15">
        <v>14</v>
      </c>
      <c r="H15">
        <v>3464.0097831630401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</row>
    <row r="16" spans="1:14" x14ac:dyDescent="0.25">
      <c r="A16" t="s">
        <v>27</v>
      </c>
      <c r="B16" t="s">
        <v>26</v>
      </c>
      <c r="C16">
        <v>185</v>
      </c>
      <c r="D16">
        <v>412555.33321448602</v>
      </c>
      <c r="E16">
        <v>0</v>
      </c>
      <c r="F16">
        <v>0</v>
      </c>
      <c r="G16">
        <v>9</v>
      </c>
      <c r="H16">
        <v>1761.45625610517</v>
      </c>
      <c r="I16">
        <v>17</v>
      </c>
      <c r="J16">
        <v>1863.3702627390801</v>
      </c>
      <c r="K16">
        <v>0</v>
      </c>
      <c r="L16">
        <v>0</v>
      </c>
      <c r="M16">
        <v>0</v>
      </c>
      <c r="N16">
        <v>0</v>
      </c>
    </row>
    <row r="17" spans="1:14" x14ac:dyDescent="0.25">
      <c r="A17" t="s">
        <v>45</v>
      </c>
      <c r="B17" s="2" t="s">
        <v>44</v>
      </c>
      <c r="C17">
        <v>160</v>
      </c>
      <c r="D17">
        <v>453204.82570487598</v>
      </c>
      <c r="E17">
        <v>1</v>
      </c>
      <c r="F17">
        <v>90.846911984281704</v>
      </c>
      <c r="G17">
        <v>8</v>
      </c>
      <c r="H17">
        <v>1557.0972258961001</v>
      </c>
      <c r="I17">
        <v>14</v>
      </c>
      <c r="J17">
        <v>2317.9955463228298</v>
      </c>
      <c r="K17">
        <v>0</v>
      </c>
      <c r="L17">
        <v>0</v>
      </c>
      <c r="M17">
        <v>0</v>
      </c>
      <c r="N17">
        <v>0</v>
      </c>
    </row>
    <row r="18" spans="1:14" x14ac:dyDescent="0.25">
      <c r="A18" t="s">
        <v>47</v>
      </c>
      <c r="B18" s="2" t="s">
        <v>46</v>
      </c>
      <c r="C18">
        <v>54</v>
      </c>
      <c r="D18">
        <v>220308.83704682399</v>
      </c>
      <c r="E18">
        <v>2</v>
      </c>
      <c r="F18">
        <v>178.71766102906301</v>
      </c>
      <c r="G18">
        <v>1</v>
      </c>
      <c r="H18">
        <v>192.97553272195299</v>
      </c>
      <c r="I18">
        <v>6</v>
      </c>
      <c r="J18">
        <v>521.14625753685095</v>
      </c>
      <c r="K18">
        <v>0</v>
      </c>
      <c r="L18">
        <v>0</v>
      </c>
      <c r="M18">
        <v>0</v>
      </c>
      <c r="N18">
        <v>0</v>
      </c>
    </row>
    <row r="19" spans="1:14" x14ac:dyDescent="0.25">
      <c r="A19" t="s">
        <v>49</v>
      </c>
      <c r="B19" s="2" t="s">
        <v>48</v>
      </c>
      <c r="C19">
        <v>24</v>
      </c>
      <c r="D19">
        <v>136869.21259790301</v>
      </c>
      <c r="E19">
        <v>2</v>
      </c>
      <c r="F19">
        <v>205.87014630125401</v>
      </c>
      <c r="G19">
        <v>3</v>
      </c>
      <c r="H19">
        <v>1309.62407623954</v>
      </c>
      <c r="I19">
        <v>22</v>
      </c>
      <c r="J19">
        <v>3176.0757332705698</v>
      </c>
      <c r="K19">
        <v>0</v>
      </c>
      <c r="L19">
        <v>0</v>
      </c>
      <c r="M19">
        <v>0</v>
      </c>
      <c r="N19">
        <v>0</v>
      </c>
    </row>
    <row r="20" spans="1:14" x14ac:dyDescent="0.25">
      <c r="A20" t="s">
        <v>51</v>
      </c>
      <c r="B20" s="2" t="s">
        <v>50</v>
      </c>
      <c r="C20">
        <v>11</v>
      </c>
      <c r="D20">
        <v>40127.008527405596</v>
      </c>
      <c r="E20">
        <v>0</v>
      </c>
      <c r="F20">
        <v>0</v>
      </c>
      <c r="G20">
        <v>4</v>
      </c>
      <c r="H20">
        <v>1072.02897186255</v>
      </c>
      <c r="I20">
        <v>7</v>
      </c>
      <c r="J20">
        <v>1182.6581012259601</v>
      </c>
      <c r="K20">
        <v>0</v>
      </c>
      <c r="L20">
        <v>0</v>
      </c>
      <c r="M20">
        <v>0</v>
      </c>
      <c r="N20">
        <v>0</v>
      </c>
    </row>
    <row r="21" spans="1:14" x14ac:dyDescent="0.25">
      <c r="A21" t="s">
        <v>53</v>
      </c>
      <c r="B21" s="2" t="s">
        <v>52</v>
      </c>
      <c r="C21">
        <v>15</v>
      </c>
      <c r="D21">
        <v>46067.892239074899</v>
      </c>
      <c r="E21">
        <v>0</v>
      </c>
      <c r="F21">
        <v>0</v>
      </c>
      <c r="G21">
        <v>4</v>
      </c>
      <c r="H21">
        <v>1330.8062029969999</v>
      </c>
      <c r="I21">
        <v>5</v>
      </c>
      <c r="J21">
        <v>1301.44942250145</v>
      </c>
      <c r="K21">
        <v>0</v>
      </c>
      <c r="L21">
        <v>0</v>
      </c>
      <c r="M21">
        <v>0</v>
      </c>
      <c r="N21">
        <v>0</v>
      </c>
    </row>
    <row r="22" spans="1:14" x14ac:dyDescent="0.25">
      <c r="A22" t="s">
        <v>55</v>
      </c>
      <c r="B22" s="2" t="s">
        <v>54</v>
      </c>
      <c r="C22">
        <v>56</v>
      </c>
      <c r="D22">
        <v>98236.074538394503</v>
      </c>
      <c r="E22">
        <v>8</v>
      </c>
      <c r="F22">
        <v>1780.7645303873601</v>
      </c>
      <c r="G22">
        <v>15</v>
      </c>
      <c r="H22">
        <v>4928.4905820865897</v>
      </c>
      <c r="I22">
        <v>14</v>
      </c>
      <c r="J22">
        <v>1466.76976874972</v>
      </c>
      <c r="K22">
        <v>0</v>
      </c>
      <c r="L22">
        <v>0</v>
      </c>
      <c r="M22">
        <v>0</v>
      </c>
      <c r="N22">
        <v>0</v>
      </c>
    </row>
    <row r="23" spans="1:14" x14ac:dyDescent="0.25">
      <c r="A23" t="s">
        <v>57</v>
      </c>
      <c r="B23" s="2" t="s">
        <v>56</v>
      </c>
      <c r="C23">
        <v>68</v>
      </c>
      <c r="D23">
        <v>224429.71191493</v>
      </c>
      <c r="E23">
        <v>3</v>
      </c>
      <c r="F23">
        <v>661.94532634806296</v>
      </c>
      <c r="G23">
        <v>2</v>
      </c>
      <c r="H23">
        <v>564.20603933495897</v>
      </c>
      <c r="I23">
        <v>50</v>
      </c>
      <c r="J23">
        <v>6471.7372413816302</v>
      </c>
      <c r="K23">
        <v>1</v>
      </c>
      <c r="L23">
        <v>285897.09126796701</v>
      </c>
      <c r="M23">
        <v>0</v>
      </c>
      <c r="N23">
        <v>0</v>
      </c>
    </row>
    <row r="24" spans="1:14" x14ac:dyDescent="0.25">
      <c r="A24" t="s">
        <v>59</v>
      </c>
      <c r="B24" s="2" t="s">
        <v>58</v>
      </c>
      <c r="C24">
        <v>40</v>
      </c>
      <c r="D24">
        <v>99436.150144723098</v>
      </c>
      <c r="E24">
        <v>5</v>
      </c>
      <c r="F24">
        <v>672.80659654305396</v>
      </c>
      <c r="G24">
        <v>2</v>
      </c>
      <c r="H24">
        <v>1431.09425536443</v>
      </c>
      <c r="I24">
        <v>3</v>
      </c>
      <c r="J24">
        <v>264.650677438809</v>
      </c>
      <c r="K24">
        <v>0</v>
      </c>
      <c r="L24">
        <v>0</v>
      </c>
      <c r="M24">
        <v>0</v>
      </c>
      <c r="N24">
        <v>0</v>
      </c>
    </row>
    <row r="25" spans="1:14" x14ac:dyDescent="0.25">
      <c r="A25" t="s">
        <v>61</v>
      </c>
      <c r="B25" s="2" t="s">
        <v>60</v>
      </c>
      <c r="C25">
        <v>62</v>
      </c>
      <c r="D25">
        <v>173384.15004998099</v>
      </c>
      <c r="E25">
        <v>2</v>
      </c>
      <c r="F25">
        <v>378.05747287694999</v>
      </c>
      <c r="G25">
        <v>0</v>
      </c>
      <c r="H25">
        <v>0</v>
      </c>
      <c r="I25">
        <v>7</v>
      </c>
      <c r="J25">
        <v>1398.10042036339</v>
      </c>
      <c r="K25">
        <v>0</v>
      </c>
      <c r="L25">
        <v>0</v>
      </c>
      <c r="M25">
        <v>0</v>
      </c>
      <c r="N25">
        <v>0</v>
      </c>
    </row>
    <row r="26" spans="1:14" x14ac:dyDescent="0.25">
      <c r="A26" t="s">
        <v>63</v>
      </c>
      <c r="B26" s="2" t="s">
        <v>62</v>
      </c>
      <c r="C26">
        <v>33</v>
      </c>
      <c r="D26">
        <v>221772.30029213399</v>
      </c>
      <c r="E26">
        <v>0</v>
      </c>
      <c r="F26">
        <v>0</v>
      </c>
      <c r="G26">
        <v>0</v>
      </c>
      <c r="H26">
        <v>0</v>
      </c>
      <c r="I26">
        <v>2</v>
      </c>
      <c r="J26">
        <v>302.63040792488198</v>
      </c>
      <c r="K26">
        <v>0</v>
      </c>
      <c r="L26">
        <v>0</v>
      </c>
      <c r="M26">
        <v>0</v>
      </c>
      <c r="N26">
        <v>0</v>
      </c>
    </row>
    <row r="27" spans="1:14" x14ac:dyDescent="0.25">
      <c r="A27" t="s">
        <v>65</v>
      </c>
      <c r="B27" s="2" t="s">
        <v>64</v>
      </c>
      <c r="C27">
        <v>64</v>
      </c>
      <c r="D27">
        <v>253888.80458043501</v>
      </c>
      <c r="E27">
        <v>5</v>
      </c>
      <c r="F27">
        <v>796.66995853482399</v>
      </c>
      <c r="G27">
        <v>0</v>
      </c>
      <c r="H27">
        <v>0</v>
      </c>
      <c r="I27">
        <v>3</v>
      </c>
      <c r="J27">
        <v>303.40883355101801</v>
      </c>
      <c r="K27">
        <v>0</v>
      </c>
      <c r="L27">
        <v>0</v>
      </c>
      <c r="M27">
        <v>0</v>
      </c>
      <c r="N27">
        <v>0</v>
      </c>
    </row>
    <row r="28" spans="1:14" x14ac:dyDescent="0.25">
      <c r="A28" t="s">
        <v>82</v>
      </c>
      <c r="B28" s="6" t="s">
        <v>81</v>
      </c>
      <c r="C28">
        <v>66</v>
      </c>
      <c r="D28">
        <v>188594.76546900001</v>
      </c>
      <c r="E28">
        <v>0</v>
      </c>
      <c r="F28">
        <v>0</v>
      </c>
      <c r="G28">
        <v>11</v>
      </c>
      <c r="H28">
        <v>4948.5611589999999</v>
      </c>
      <c r="I28">
        <v>10</v>
      </c>
      <c r="J28">
        <v>567.31165899999996</v>
      </c>
      <c r="K28">
        <v>0</v>
      </c>
      <c r="L28">
        <v>0</v>
      </c>
      <c r="M28">
        <v>0</v>
      </c>
      <c r="N28">
        <v>0</v>
      </c>
    </row>
    <row r="29" spans="1:14" x14ac:dyDescent="0.25">
      <c r="A29" t="s">
        <v>67</v>
      </c>
      <c r="B29" s="2" t="s">
        <v>66</v>
      </c>
      <c r="C29">
        <v>46</v>
      </c>
      <c r="D29">
        <v>94748.757835340904</v>
      </c>
      <c r="E29">
        <v>5</v>
      </c>
      <c r="F29">
        <v>366.04430064951299</v>
      </c>
      <c r="G29">
        <v>1</v>
      </c>
      <c r="H29">
        <v>265.61323561285798</v>
      </c>
      <c r="I29">
        <v>27</v>
      </c>
      <c r="J29">
        <v>2737.8643970001499</v>
      </c>
      <c r="K29">
        <v>2</v>
      </c>
      <c r="L29">
        <v>373006.66334025201</v>
      </c>
      <c r="M29">
        <v>0</v>
      </c>
      <c r="N29">
        <v>0</v>
      </c>
    </row>
    <row r="30" spans="1:14" x14ac:dyDescent="0.25">
      <c r="A30" s="3" t="s">
        <v>69</v>
      </c>
      <c r="B30" s="5" t="s">
        <v>68</v>
      </c>
      <c r="C30" s="3">
        <v>28</v>
      </c>
      <c r="D30" s="3">
        <v>104978.674921044</v>
      </c>
      <c r="E30" s="3">
        <v>14</v>
      </c>
      <c r="F30" s="3">
        <v>1967.22512226563</v>
      </c>
      <c r="G30" s="3">
        <v>2</v>
      </c>
      <c r="H30" s="3">
        <v>618.76529787312199</v>
      </c>
      <c r="I30" s="3">
        <v>61</v>
      </c>
      <c r="J30" s="3">
        <v>5482.95770156448</v>
      </c>
      <c r="K30" s="3">
        <v>0</v>
      </c>
      <c r="L30" s="3">
        <v>0</v>
      </c>
      <c r="M30" s="3">
        <v>0</v>
      </c>
      <c r="N30" s="3">
        <v>0</v>
      </c>
    </row>
    <row r="32" spans="1:14" x14ac:dyDescent="0.25">
      <c r="B32" s="22" t="s">
        <v>71</v>
      </c>
      <c r="C32">
        <f>SUM(C2:C30)</f>
        <v>1545</v>
      </c>
      <c r="D32">
        <f t="shared" ref="D32:N32" si="0">SUM(D2:D30)</f>
        <v>5049558.0214918964</v>
      </c>
      <c r="E32">
        <f t="shared" si="0"/>
        <v>63</v>
      </c>
      <c r="F32">
        <f t="shared" si="0"/>
        <v>8540.2213925923934</v>
      </c>
      <c r="G32">
        <f t="shared" si="0"/>
        <v>127</v>
      </c>
      <c r="H32">
        <f t="shared" si="0"/>
        <v>45691.186676205332</v>
      </c>
      <c r="I32">
        <f t="shared" si="0"/>
        <v>309</v>
      </c>
      <c r="J32">
        <f t="shared" si="0"/>
        <v>41339.957184251442</v>
      </c>
      <c r="K32">
        <f t="shared" si="0"/>
        <v>4</v>
      </c>
      <c r="L32">
        <f t="shared" si="0"/>
        <v>1271863.676188793</v>
      </c>
      <c r="M32">
        <f t="shared" si="0"/>
        <v>0</v>
      </c>
      <c r="N32">
        <f t="shared" si="0"/>
        <v>0</v>
      </c>
    </row>
  </sheetData>
  <autoFilter ref="A1:N30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5"/>
  <sheetViews>
    <sheetView workbookViewId="0">
      <pane ySplit="1" topLeftCell="A29" activePane="bottomLeft" state="frozen"/>
      <selection pane="bottomLeft" activeCell="A56" sqref="A56"/>
    </sheetView>
  </sheetViews>
  <sheetFormatPr defaultRowHeight="15" x14ac:dyDescent="0.25"/>
  <cols>
    <col min="1" max="1" width="29.7109375" customWidth="1"/>
    <col min="2" max="2" width="14.85546875" customWidth="1"/>
    <col min="3" max="3" width="16.5703125" bestFit="1" customWidth="1"/>
    <col min="4" max="4" width="12" bestFit="1" customWidth="1"/>
    <col min="5" max="5" width="10.85546875" bestFit="1" customWidth="1"/>
    <col min="6" max="6" width="12" bestFit="1" customWidth="1"/>
    <col min="7" max="7" width="8.42578125" bestFit="1" customWidth="1"/>
    <col min="8" max="8" width="12" bestFit="1" customWidth="1"/>
    <col min="9" max="9" width="9.7109375" bestFit="1" customWidth="1"/>
    <col min="10" max="10" width="15.42578125" bestFit="1" customWidth="1"/>
    <col min="11" max="11" width="19.42578125" bestFit="1" customWidth="1"/>
    <col min="12" max="12" width="12" bestFit="1" customWidth="1"/>
    <col min="13" max="13" width="20" bestFit="1" customWidth="1"/>
    <col min="14" max="14" width="12" bestFit="1" customWidth="1"/>
  </cols>
  <sheetData>
    <row r="1" spans="1:21" x14ac:dyDescent="0.25">
      <c r="A1" t="s">
        <v>13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</row>
    <row r="2" spans="1:21" s="4" customFormat="1" x14ac:dyDescent="0.25">
      <c r="A2" s="8" t="s">
        <v>221</v>
      </c>
      <c r="B2" s="6" t="s">
        <v>166</v>
      </c>
      <c r="C2">
        <v>317</v>
      </c>
      <c r="D2" s="7">
        <v>1838309.6196288699</v>
      </c>
      <c r="E2">
        <v>1</v>
      </c>
      <c r="F2" s="7">
        <v>98.201885705589802</v>
      </c>
      <c r="G2">
        <v>47</v>
      </c>
      <c r="H2" s="7">
        <v>14382.4130400253</v>
      </c>
      <c r="I2">
        <v>151</v>
      </c>
      <c r="J2" s="7">
        <v>28315.722856036999</v>
      </c>
      <c r="K2">
        <v>1</v>
      </c>
      <c r="L2">
        <v>995801.01433488203</v>
      </c>
      <c r="M2">
        <v>0</v>
      </c>
      <c r="N2">
        <v>0</v>
      </c>
      <c r="O2" s="1"/>
      <c r="P2" s="1"/>
      <c r="Q2" s="1"/>
      <c r="R2" s="1"/>
      <c r="S2" s="1"/>
      <c r="T2" s="1"/>
      <c r="U2" s="1"/>
    </row>
    <row r="3" spans="1:21" x14ac:dyDescent="0.25">
      <c r="A3" s="8" t="s">
        <v>222</v>
      </c>
      <c r="B3" s="2" t="s">
        <v>167</v>
      </c>
      <c r="C3">
        <v>399</v>
      </c>
      <c r="D3" s="7">
        <v>1789762.17345728</v>
      </c>
      <c r="E3">
        <v>1</v>
      </c>
      <c r="F3" s="7">
        <v>154.35519374512299</v>
      </c>
      <c r="G3">
        <v>49</v>
      </c>
      <c r="H3" s="7">
        <v>16528.7681795307</v>
      </c>
      <c r="I3">
        <v>98</v>
      </c>
      <c r="J3" s="7">
        <v>17215.242357128001</v>
      </c>
      <c r="K3">
        <v>2</v>
      </c>
      <c r="L3">
        <v>669983.33867344202</v>
      </c>
      <c r="M3">
        <v>0</v>
      </c>
      <c r="N3">
        <v>0</v>
      </c>
      <c r="Q3" s="1"/>
      <c r="R3" s="1"/>
      <c r="S3" s="1"/>
      <c r="T3" s="1"/>
      <c r="U3" s="1"/>
    </row>
    <row r="4" spans="1:21" x14ac:dyDescent="0.25">
      <c r="A4" s="8" t="s">
        <v>223</v>
      </c>
      <c r="B4" s="2" t="s">
        <v>168</v>
      </c>
      <c r="C4">
        <v>317</v>
      </c>
      <c r="D4" s="7">
        <v>1008464.78146541</v>
      </c>
      <c r="E4">
        <v>1</v>
      </c>
      <c r="F4" s="7">
        <v>72.255756903749102</v>
      </c>
      <c r="G4">
        <v>19</v>
      </c>
      <c r="H4" s="7">
        <v>4090.8147684359001</v>
      </c>
      <c r="I4">
        <v>51</v>
      </c>
      <c r="J4" s="7">
        <v>6870.1285580022804</v>
      </c>
      <c r="K4">
        <v>0</v>
      </c>
      <c r="L4">
        <v>0</v>
      </c>
      <c r="M4">
        <v>0</v>
      </c>
      <c r="N4">
        <v>0</v>
      </c>
      <c r="Q4" s="1"/>
      <c r="R4" s="1"/>
      <c r="S4" s="1"/>
      <c r="T4" s="1"/>
      <c r="U4" s="1"/>
    </row>
    <row r="5" spans="1:21" x14ac:dyDescent="0.25">
      <c r="A5" s="8" t="s">
        <v>224</v>
      </c>
      <c r="B5" s="2" t="s">
        <v>169</v>
      </c>
      <c r="C5">
        <v>340</v>
      </c>
      <c r="D5" s="7">
        <v>1043512.03042214</v>
      </c>
      <c r="E5">
        <v>7</v>
      </c>
      <c r="F5" s="7">
        <v>1246.5622756457999</v>
      </c>
      <c r="G5">
        <v>53</v>
      </c>
      <c r="H5" s="7">
        <v>12271.4433279436</v>
      </c>
      <c r="I5">
        <v>81</v>
      </c>
      <c r="J5" s="7">
        <v>9424.7382828435002</v>
      </c>
      <c r="K5">
        <v>6</v>
      </c>
      <c r="L5">
        <v>3537243.7497580801</v>
      </c>
      <c r="M5">
        <v>3</v>
      </c>
      <c r="N5">
        <v>912527.62708568096</v>
      </c>
      <c r="Q5" s="1"/>
      <c r="R5" s="1"/>
      <c r="S5" s="1"/>
      <c r="T5" s="1"/>
      <c r="U5" s="1"/>
    </row>
    <row r="6" spans="1:21" x14ac:dyDescent="0.25">
      <c r="A6" s="8" t="s">
        <v>225</v>
      </c>
      <c r="B6" s="2" t="s">
        <v>170</v>
      </c>
      <c r="C6">
        <v>406</v>
      </c>
      <c r="D6" s="7">
        <v>1366961.6243254601</v>
      </c>
      <c r="E6">
        <v>1</v>
      </c>
      <c r="F6" s="7">
        <v>197.226622002635</v>
      </c>
      <c r="G6">
        <v>72</v>
      </c>
      <c r="H6" s="7">
        <v>18526.099652747002</v>
      </c>
      <c r="I6">
        <v>138</v>
      </c>
      <c r="J6" s="7">
        <v>18819.5254651205</v>
      </c>
      <c r="K6">
        <v>4</v>
      </c>
      <c r="L6">
        <v>938950.80110096105</v>
      </c>
      <c r="M6">
        <v>4</v>
      </c>
      <c r="N6">
        <v>630685.14185926004</v>
      </c>
      <c r="Q6" s="1"/>
      <c r="R6" s="1"/>
      <c r="S6" s="1"/>
      <c r="T6" s="1"/>
      <c r="U6" s="1"/>
    </row>
    <row r="7" spans="1:21" x14ac:dyDescent="0.25">
      <c r="A7" s="8" t="s">
        <v>226</v>
      </c>
      <c r="B7" s="2" t="s">
        <v>171</v>
      </c>
      <c r="C7">
        <v>345</v>
      </c>
      <c r="D7" s="7">
        <v>1721823.1977961001</v>
      </c>
      <c r="E7">
        <v>1</v>
      </c>
      <c r="F7" s="7">
        <v>73.027449678429093</v>
      </c>
      <c r="G7">
        <v>47</v>
      </c>
      <c r="H7" s="7">
        <v>9493.3812060342898</v>
      </c>
      <c r="I7">
        <v>104</v>
      </c>
      <c r="J7" s="7">
        <v>14230.255699384301</v>
      </c>
      <c r="K7">
        <v>4</v>
      </c>
      <c r="L7">
        <v>667370.01595572499</v>
      </c>
      <c r="M7">
        <v>5</v>
      </c>
      <c r="N7">
        <v>531886.50377439102</v>
      </c>
      <c r="Q7" s="1"/>
      <c r="R7" s="1"/>
      <c r="S7" s="1"/>
      <c r="T7" s="1"/>
      <c r="U7" s="1"/>
    </row>
    <row r="8" spans="1:21" x14ac:dyDescent="0.25">
      <c r="A8" s="8" t="s">
        <v>227</v>
      </c>
      <c r="B8" s="2" t="s">
        <v>172</v>
      </c>
      <c r="C8">
        <v>246</v>
      </c>
      <c r="D8" s="7">
        <v>935775.43108343997</v>
      </c>
      <c r="E8">
        <v>0</v>
      </c>
      <c r="F8" s="7">
        <v>0</v>
      </c>
      <c r="G8">
        <v>13</v>
      </c>
      <c r="H8" s="7">
        <v>2243.0432411544798</v>
      </c>
      <c r="I8">
        <v>4</v>
      </c>
      <c r="J8" s="7">
        <v>402.03930480351698</v>
      </c>
      <c r="K8">
        <v>1</v>
      </c>
      <c r="L8">
        <v>18771.810559633901</v>
      </c>
      <c r="M8">
        <v>1</v>
      </c>
      <c r="N8">
        <v>43420.144286393901</v>
      </c>
      <c r="Q8" s="1"/>
      <c r="R8" s="1"/>
      <c r="S8" s="1"/>
      <c r="T8" s="1"/>
      <c r="U8" s="1"/>
    </row>
    <row r="9" spans="1:21" s="4" customFormat="1" x14ac:dyDescent="0.25">
      <c r="A9" s="8" t="s">
        <v>228</v>
      </c>
      <c r="B9" s="2" t="s">
        <v>173</v>
      </c>
      <c r="C9">
        <v>191</v>
      </c>
      <c r="D9" s="7">
        <v>738433.27154325997</v>
      </c>
      <c r="E9">
        <v>3</v>
      </c>
      <c r="F9" s="7">
        <v>279.06319042407699</v>
      </c>
      <c r="G9">
        <v>24</v>
      </c>
      <c r="H9" s="7">
        <v>5566.9688347194997</v>
      </c>
      <c r="I9">
        <v>12</v>
      </c>
      <c r="J9" s="7">
        <v>1567.93684201323</v>
      </c>
      <c r="K9">
        <v>3</v>
      </c>
      <c r="L9">
        <v>1506080.09785615</v>
      </c>
      <c r="M9">
        <v>0</v>
      </c>
      <c r="N9">
        <v>0</v>
      </c>
      <c r="O9" s="1"/>
      <c r="P9" s="1"/>
      <c r="Q9" s="1"/>
      <c r="R9" s="1"/>
      <c r="S9" s="1"/>
      <c r="T9" s="1"/>
      <c r="U9" s="1"/>
    </row>
    <row r="10" spans="1:21" x14ac:dyDescent="0.25">
      <c r="A10" s="8" t="s">
        <v>229</v>
      </c>
      <c r="B10" s="2" t="s">
        <v>174</v>
      </c>
      <c r="C10">
        <v>368</v>
      </c>
      <c r="D10" s="7">
        <v>1216560.3393028199</v>
      </c>
      <c r="E10">
        <v>2</v>
      </c>
      <c r="F10" s="7">
        <v>131.20224766235501</v>
      </c>
      <c r="G10">
        <v>226</v>
      </c>
      <c r="H10" s="7">
        <v>54310.1470213824</v>
      </c>
      <c r="I10">
        <v>45</v>
      </c>
      <c r="J10" s="7">
        <v>3412.5671315377099</v>
      </c>
      <c r="K10">
        <v>10</v>
      </c>
      <c r="L10">
        <v>1537209.60011155</v>
      </c>
      <c r="M10">
        <v>1</v>
      </c>
      <c r="N10">
        <v>233648.30076725601</v>
      </c>
    </row>
    <row r="11" spans="1:21" x14ac:dyDescent="0.25">
      <c r="A11" s="8" t="s">
        <v>230</v>
      </c>
      <c r="B11" s="2" t="s">
        <v>175</v>
      </c>
      <c r="C11">
        <v>170</v>
      </c>
      <c r="D11" s="7">
        <v>1175423.4800066899</v>
      </c>
      <c r="E11">
        <v>0</v>
      </c>
      <c r="F11" s="7">
        <v>0</v>
      </c>
      <c r="G11">
        <v>2</v>
      </c>
      <c r="H11" s="7">
        <v>938.22457922557703</v>
      </c>
      <c r="I11">
        <v>28</v>
      </c>
      <c r="J11" s="7">
        <v>5023.8512629194802</v>
      </c>
      <c r="K11">
        <v>0</v>
      </c>
      <c r="L11">
        <v>0</v>
      </c>
      <c r="M11">
        <v>0</v>
      </c>
      <c r="N11">
        <v>0</v>
      </c>
    </row>
    <row r="12" spans="1:21" x14ac:dyDescent="0.25">
      <c r="A12" s="8" t="s">
        <v>231</v>
      </c>
      <c r="B12" s="2" t="s">
        <v>176</v>
      </c>
      <c r="C12">
        <v>156</v>
      </c>
      <c r="D12" s="7">
        <v>1081573.15819449</v>
      </c>
      <c r="E12">
        <v>1</v>
      </c>
      <c r="F12" s="7">
        <v>230.72690955901999</v>
      </c>
      <c r="G12">
        <v>14</v>
      </c>
      <c r="H12" s="7">
        <v>4182.6285177923701</v>
      </c>
      <c r="I12">
        <v>39</v>
      </c>
      <c r="J12" s="7">
        <v>6814.7412849675602</v>
      </c>
      <c r="K12">
        <v>0</v>
      </c>
      <c r="L12">
        <v>0</v>
      </c>
      <c r="M12">
        <v>0</v>
      </c>
      <c r="N12">
        <v>0</v>
      </c>
    </row>
    <row r="13" spans="1:21" x14ac:dyDescent="0.25">
      <c r="A13" s="8" t="s">
        <v>232</v>
      </c>
      <c r="B13" s="1" t="s">
        <v>177</v>
      </c>
      <c r="C13" s="1">
        <v>96</v>
      </c>
      <c r="D13" s="26">
        <v>459113.23686753499</v>
      </c>
      <c r="E13" s="1">
        <v>0</v>
      </c>
      <c r="F13" s="26">
        <v>0</v>
      </c>
      <c r="G13" s="1">
        <v>30</v>
      </c>
      <c r="H13" s="26">
        <v>8455.5938367187591</v>
      </c>
      <c r="I13" s="1">
        <v>38</v>
      </c>
      <c r="J13" s="26">
        <v>6954.2398962483603</v>
      </c>
      <c r="K13" s="1">
        <v>3</v>
      </c>
      <c r="L13" s="1">
        <v>456553.57371007401</v>
      </c>
      <c r="M13" s="1">
        <v>1</v>
      </c>
      <c r="N13" s="1">
        <v>125687.056451118</v>
      </c>
    </row>
    <row r="14" spans="1:21" x14ac:dyDescent="0.25">
      <c r="A14" s="8" t="s">
        <v>233</v>
      </c>
      <c r="B14" s="2" t="s">
        <v>178</v>
      </c>
      <c r="C14">
        <v>204</v>
      </c>
      <c r="D14" s="7">
        <v>1083707.9226665101</v>
      </c>
      <c r="E14">
        <v>0</v>
      </c>
      <c r="F14" s="7">
        <v>0</v>
      </c>
      <c r="G14">
        <v>10</v>
      </c>
      <c r="H14" s="7">
        <v>3858.4127478324799</v>
      </c>
      <c r="I14">
        <v>21</v>
      </c>
      <c r="J14" s="7">
        <v>4170.5950997705904</v>
      </c>
      <c r="K14">
        <v>1</v>
      </c>
      <c r="L14">
        <v>87022.252854133098</v>
      </c>
      <c r="M14">
        <v>1</v>
      </c>
      <c r="N14">
        <v>145012.40269099001</v>
      </c>
    </row>
    <row r="15" spans="1:21" x14ac:dyDescent="0.25">
      <c r="A15" s="8" t="s">
        <v>234</v>
      </c>
      <c r="B15" s="2" t="s">
        <v>179</v>
      </c>
      <c r="C15">
        <v>282</v>
      </c>
      <c r="D15" s="7">
        <v>1075740.0413391199</v>
      </c>
      <c r="E15">
        <v>4</v>
      </c>
      <c r="F15" s="7">
        <v>1045.4718080811299</v>
      </c>
      <c r="G15">
        <v>26</v>
      </c>
      <c r="H15" s="7">
        <v>7111.6275957232801</v>
      </c>
      <c r="I15">
        <v>23</v>
      </c>
      <c r="J15" s="7">
        <v>2930.6668028375898</v>
      </c>
      <c r="K15">
        <v>3</v>
      </c>
      <c r="L15">
        <v>1456051.55165953</v>
      </c>
      <c r="M15">
        <v>4</v>
      </c>
      <c r="N15">
        <v>145324.458070867</v>
      </c>
    </row>
    <row r="16" spans="1:21" x14ac:dyDescent="0.25">
      <c r="A16" s="8" t="s">
        <v>235</v>
      </c>
      <c r="B16" t="s">
        <v>180</v>
      </c>
      <c r="C16">
        <v>164</v>
      </c>
      <c r="D16" s="7">
        <v>684492.98410104704</v>
      </c>
      <c r="E16">
        <v>3</v>
      </c>
      <c r="F16" s="7">
        <v>189.85511401029001</v>
      </c>
      <c r="G16">
        <v>6</v>
      </c>
      <c r="H16" s="7">
        <v>2133.1907819012499</v>
      </c>
      <c r="I16">
        <v>1</v>
      </c>
      <c r="J16" s="7">
        <v>80.558483226636397</v>
      </c>
      <c r="K16">
        <v>3</v>
      </c>
      <c r="L16">
        <v>599360.51649374503</v>
      </c>
      <c r="M16">
        <v>1</v>
      </c>
      <c r="N16">
        <v>958605.11274109595</v>
      </c>
    </row>
    <row r="17" spans="1:14" x14ac:dyDescent="0.25">
      <c r="A17" s="8" t="s">
        <v>236</v>
      </c>
      <c r="B17" t="s">
        <v>181</v>
      </c>
      <c r="C17">
        <v>242</v>
      </c>
      <c r="D17" s="7">
        <v>727582.25001163199</v>
      </c>
      <c r="E17">
        <v>11</v>
      </c>
      <c r="F17" s="7">
        <v>946.94522531931796</v>
      </c>
      <c r="G17">
        <v>10</v>
      </c>
      <c r="H17" s="7">
        <v>3780.5472315963898</v>
      </c>
      <c r="I17">
        <v>2</v>
      </c>
      <c r="J17" s="7">
        <v>349.58045608405899</v>
      </c>
      <c r="K17">
        <v>6</v>
      </c>
      <c r="L17">
        <v>928586.62957106601</v>
      </c>
      <c r="M17">
        <v>6</v>
      </c>
      <c r="N17">
        <v>2211516.9075122098</v>
      </c>
    </row>
    <row r="18" spans="1:14" x14ac:dyDescent="0.25">
      <c r="A18" s="8" t="s">
        <v>237</v>
      </c>
      <c r="B18" t="s">
        <v>182</v>
      </c>
      <c r="C18">
        <v>249</v>
      </c>
      <c r="D18" s="7">
        <v>532127.41625833896</v>
      </c>
      <c r="E18">
        <v>20</v>
      </c>
      <c r="F18" s="7">
        <v>1107.4019430127901</v>
      </c>
      <c r="G18">
        <v>79</v>
      </c>
      <c r="H18" s="7">
        <v>25299.971561213901</v>
      </c>
      <c r="I18">
        <v>12</v>
      </c>
      <c r="J18" s="7">
        <v>1472.124808928</v>
      </c>
      <c r="K18">
        <v>17</v>
      </c>
      <c r="L18">
        <v>4527647.2856449801</v>
      </c>
      <c r="M18">
        <v>26</v>
      </c>
      <c r="N18">
        <v>4753991.4399275901</v>
      </c>
    </row>
    <row r="19" spans="1:14" x14ac:dyDescent="0.25">
      <c r="A19" s="8" t="s">
        <v>238</v>
      </c>
      <c r="B19" t="s">
        <v>183</v>
      </c>
      <c r="C19">
        <v>512</v>
      </c>
      <c r="D19" s="7">
        <v>921184.444056637</v>
      </c>
      <c r="E19">
        <v>13</v>
      </c>
      <c r="F19" s="7">
        <v>1051.7448398675699</v>
      </c>
      <c r="G19">
        <v>191</v>
      </c>
      <c r="H19" s="7">
        <v>53586.401971585597</v>
      </c>
      <c r="I19">
        <v>42</v>
      </c>
      <c r="J19" s="7">
        <v>2528.77816446836</v>
      </c>
      <c r="K19">
        <v>63</v>
      </c>
      <c r="L19">
        <v>15496008.6196837</v>
      </c>
      <c r="M19">
        <v>8</v>
      </c>
      <c r="N19">
        <v>1340227.4493925699</v>
      </c>
    </row>
    <row r="20" spans="1:14" x14ac:dyDescent="0.25">
      <c r="A20" s="8" t="s">
        <v>159</v>
      </c>
      <c r="B20" t="s">
        <v>184</v>
      </c>
      <c r="C20">
        <v>576</v>
      </c>
      <c r="D20" s="7">
        <v>1315353.82685117</v>
      </c>
      <c r="E20">
        <v>25</v>
      </c>
      <c r="F20" s="7">
        <v>1785.7443076520101</v>
      </c>
      <c r="G20">
        <v>1018</v>
      </c>
      <c r="H20" s="7">
        <v>249438.213587746</v>
      </c>
      <c r="I20">
        <v>233</v>
      </c>
      <c r="J20" s="7">
        <v>17336.323255699401</v>
      </c>
      <c r="K20">
        <v>24</v>
      </c>
      <c r="L20">
        <v>3574848.9316452201</v>
      </c>
      <c r="M20">
        <v>13</v>
      </c>
      <c r="N20">
        <v>2379241.0232693902</v>
      </c>
    </row>
    <row r="21" spans="1:14" x14ac:dyDescent="0.25">
      <c r="A21" s="8" t="s">
        <v>239</v>
      </c>
      <c r="B21" t="s">
        <v>185</v>
      </c>
      <c r="C21">
        <v>779</v>
      </c>
      <c r="D21" s="7">
        <v>1660830.5158587701</v>
      </c>
      <c r="E21">
        <v>29</v>
      </c>
      <c r="F21" s="7">
        <v>2168.6802226202699</v>
      </c>
      <c r="G21">
        <v>558</v>
      </c>
      <c r="H21" s="7">
        <v>173894.759695863</v>
      </c>
      <c r="I21">
        <v>25</v>
      </c>
      <c r="J21" s="7">
        <v>1595.8856491465599</v>
      </c>
      <c r="K21">
        <v>39</v>
      </c>
      <c r="L21">
        <v>8757408.7852800898</v>
      </c>
      <c r="M21">
        <v>5</v>
      </c>
      <c r="N21">
        <v>1483395.0133905299</v>
      </c>
    </row>
    <row r="22" spans="1:14" x14ac:dyDescent="0.25">
      <c r="A22" s="8" t="s">
        <v>240</v>
      </c>
      <c r="B22" s="2" t="s">
        <v>186</v>
      </c>
      <c r="C22">
        <v>373</v>
      </c>
      <c r="D22" s="7">
        <v>1015672.73349712</v>
      </c>
      <c r="E22">
        <v>25</v>
      </c>
      <c r="F22" s="7">
        <v>1628.7974535718599</v>
      </c>
      <c r="G22">
        <v>1096</v>
      </c>
      <c r="H22" s="7">
        <v>334444.67156672</v>
      </c>
      <c r="I22">
        <v>43</v>
      </c>
      <c r="J22" s="7">
        <v>2537.6115887917799</v>
      </c>
      <c r="K22">
        <v>19</v>
      </c>
      <c r="L22">
        <v>5640502.2056397703</v>
      </c>
      <c r="M22">
        <v>7</v>
      </c>
      <c r="N22">
        <v>1563778.5590210799</v>
      </c>
    </row>
    <row r="23" spans="1:14" x14ac:dyDescent="0.25">
      <c r="A23" s="8" t="s">
        <v>241</v>
      </c>
      <c r="B23" s="2" t="s">
        <v>187</v>
      </c>
      <c r="C23">
        <v>250</v>
      </c>
      <c r="D23" s="7">
        <v>700464.41321273602</v>
      </c>
      <c r="E23">
        <v>11</v>
      </c>
      <c r="F23" s="7">
        <v>770.48047789652901</v>
      </c>
      <c r="G23">
        <v>546</v>
      </c>
      <c r="H23" s="7">
        <v>175990.97423679201</v>
      </c>
      <c r="I23">
        <v>44</v>
      </c>
      <c r="J23" s="7">
        <v>2950.9357531461501</v>
      </c>
      <c r="K23">
        <v>15</v>
      </c>
      <c r="L23">
        <v>2512104.56716449</v>
      </c>
      <c r="M23">
        <v>3</v>
      </c>
      <c r="N23">
        <v>231839.67313655699</v>
      </c>
    </row>
    <row r="24" spans="1:14" x14ac:dyDescent="0.25">
      <c r="A24" s="8" t="s">
        <v>242</v>
      </c>
      <c r="B24" s="2" t="s">
        <v>188</v>
      </c>
      <c r="C24">
        <v>199</v>
      </c>
      <c r="D24" s="7">
        <v>335565.11795337597</v>
      </c>
      <c r="E24">
        <v>34</v>
      </c>
      <c r="F24" s="7">
        <v>1910.61111104215</v>
      </c>
      <c r="G24">
        <v>250</v>
      </c>
      <c r="H24" s="7">
        <v>71028.757764518901</v>
      </c>
      <c r="I24">
        <v>3</v>
      </c>
      <c r="J24" s="7">
        <v>173.093474328589</v>
      </c>
      <c r="K24">
        <v>19</v>
      </c>
      <c r="L24">
        <v>4329775.4597672801</v>
      </c>
      <c r="M24">
        <v>0</v>
      </c>
      <c r="N24">
        <v>0</v>
      </c>
    </row>
    <row r="25" spans="1:14" x14ac:dyDescent="0.25">
      <c r="A25" s="8" t="s">
        <v>243</v>
      </c>
      <c r="B25" s="2" t="s">
        <v>189</v>
      </c>
      <c r="C25">
        <v>161</v>
      </c>
      <c r="D25" s="7">
        <v>681388.61842558696</v>
      </c>
      <c r="E25">
        <v>0</v>
      </c>
      <c r="F25" s="7">
        <v>0</v>
      </c>
      <c r="G25">
        <v>36</v>
      </c>
      <c r="H25" s="7">
        <v>6902.3688173056598</v>
      </c>
      <c r="I25">
        <v>16</v>
      </c>
      <c r="J25" s="7">
        <v>1861.5478947471199</v>
      </c>
      <c r="K25">
        <v>3</v>
      </c>
      <c r="L25">
        <v>1740742.9241094501</v>
      </c>
      <c r="M25">
        <v>2</v>
      </c>
      <c r="N25">
        <v>342590.51496916101</v>
      </c>
    </row>
    <row r="26" spans="1:14" x14ac:dyDescent="0.25">
      <c r="A26" s="8" t="s">
        <v>244</v>
      </c>
      <c r="B26" s="2" t="s">
        <v>190</v>
      </c>
      <c r="C26">
        <v>243</v>
      </c>
      <c r="D26" s="7">
        <v>1286189.3834426899</v>
      </c>
      <c r="E26">
        <v>3</v>
      </c>
      <c r="F26" s="7">
        <v>320.67395050507901</v>
      </c>
      <c r="G26">
        <v>30</v>
      </c>
      <c r="H26" s="7">
        <v>7792.0680077728803</v>
      </c>
      <c r="I26">
        <v>44</v>
      </c>
      <c r="J26" s="7">
        <v>4054.8505739387301</v>
      </c>
      <c r="K26">
        <v>3</v>
      </c>
      <c r="L26">
        <v>686512.676049395</v>
      </c>
      <c r="M26">
        <v>3</v>
      </c>
      <c r="N26">
        <v>1176288.26065032</v>
      </c>
    </row>
    <row r="27" spans="1:14" x14ac:dyDescent="0.25">
      <c r="A27" s="8" t="s">
        <v>245</v>
      </c>
      <c r="B27" s="2" t="s">
        <v>191</v>
      </c>
      <c r="C27">
        <v>346</v>
      </c>
      <c r="D27" s="7">
        <v>1772536.4490823899</v>
      </c>
      <c r="E27">
        <v>1</v>
      </c>
      <c r="F27" s="7">
        <v>111.12519999966</v>
      </c>
      <c r="G27">
        <v>0</v>
      </c>
      <c r="H27" s="7">
        <v>0</v>
      </c>
      <c r="I27">
        <v>82</v>
      </c>
      <c r="J27" s="7">
        <v>4030.86948675551</v>
      </c>
      <c r="K27">
        <v>10</v>
      </c>
      <c r="L27">
        <v>3005598.0576661602</v>
      </c>
      <c r="M27">
        <v>3</v>
      </c>
      <c r="N27">
        <v>1082415.29123388</v>
      </c>
    </row>
    <row r="28" spans="1:14" x14ac:dyDescent="0.25">
      <c r="A28" s="8" t="s">
        <v>246</v>
      </c>
      <c r="B28" s="2" t="s">
        <v>192</v>
      </c>
      <c r="C28">
        <v>233</v>
      </c>
      <c r="D28" s="7">
        <v>796517.78259893903</v>
      </c>
      <c r="E28">
        <v>6</v>
      </c>
      <c r="F28" s="7">
        <v>742.11511680213903</v>
      </c>
      <c r="G28">
        <v>3</v>
      </c>
      <c r="H28" s="7">
        <v>967.865967470025</v>
      </c>
      <c r="I28">
        <v>0</v>
      </c>
      <c r="J28" s="7">
        <v>0</v>
      </c>
      <c r="K28">
        <v>5</v>
      </c>
      <c r="L28">
        <v>2246704.6878018798</v>
      </c>
      <c r="M28">
        <v>0</v>
      </c>
      <c r="N28">
        <v>0</v>
      </c>
    </row>
    <row r="29" spans="1:14" x14ac:dyDescent="0.25">
      <c r="A29" s="8" t="s">
        <v>247</v>
      </c>
      <c r="B29" s="2" t="s">
        <v>193</v>
      </c>
      <c r="C29">
        <v>173</v>
      </c>
      <c r="D29" s="7">
        <v>736906.86643574701</v>
      </c>
      <c r="E29">
        <v>8</v>
      </c>
      <c r="F29" s="7">
        <v>953.34427372252605</v>
      </c>
      <c r="G29">
        <v>115</v>
      </c>
      <c r="H29" s="7">
        <v>27013.266186095902</v>
      </c>
      <c r="I29">
        <v>47</v>
      </c>
      <c r="J29" s="7">
        <v>5748.0793496620699</v>
      </c>
      <c r="K29">
        <v>19</v>
      </c>
      <c r="L29">
        <v>2492231.0527601498</v>
      </c>
      <c r="M29">
        <v>1</v>
      </c>
      <c r="N29">
        <v>256988.951906676</v>
      </c>
    </row>
    <row r="30" spans="1:14" x14ac:dyDescent="0.25">
      <c r="A30" s="8" t="s">
        <v>248</v>
      </c>
      <c r="B30" s="2" t="s">
        <v>194</v>
      </c>
      <c r="C30">
        <v>295</v>
      </c>
      <c r="D30" s="7">
        <v>718886.94497640501</v>
      </c>
      <c r="E30">
        <v>10</v>
      </c>
      <c r="F30" s="7">
        <v>608.62479316564804</v>
      </c>
      <c r="G30">
        <v>37</v>
      </c>
      <c r="H30" s="7">
        <v>9062.7633309730809</v>
      </c>
      <c r="I30">
        <v>27</v>
      </c>
      <c r="J30" s="7">
        <v>2350.7420422313999</v>
      </c>
      <c r="K30">
        <v>27</v>
      </c>
      <c r="L30">
        <v>5861384.1748790499</v>
      </c>
      <c r="M30">
        <v>0</v>
      </c>
      <c r="N30">
        <v>0</v>
      </c>
    </row>
    <row r="31" spans="1:14" x14ac:dyDescent="0.25">
      <c r="A31" s="8" t="s">
        <v>98</v>
      </c>
      <c r="B31" s="2" t="s">
        <v>195</v>
      </c>
      <c r="C31">
        <v>450</v>
      </c>
      <c r="D31" s="7">
        <v>1650181.6593911599</v>
      </c>
      <c r="E31">
        <v>5</v>
      </c>
      <c r="F31" s="7">
        <v>491.11119296934601</v>
      </c>
      <c r="G31">
        <v>103</v>
      </c>
      <c r="H31" s="7">
        <v>21197.3086305086</v>
      </c>
      <c r="I31">
        <v>71</v>
      </c>
      <c r="J31" s="7">
        <v>7368.1034734101604</v>
      </c>
      <c r="K31">
        <v>12</v>
      </c>
      <c r="L31">
        <v>3582721.5974492799</v>
      </c>
      <c r="M31">
        <v>2</v>
      </c>
      <c r="N31">
        <v>951134.069158055</v>
      </c>
    </row>
    <row r="32" spans="1:14" x14ac:dyDescent="0.25">
      <c r="A32" s="8" t="s">
        <v>70</v>
      </c>
      <c r="B32" s="2" t="s">
        <v>196</v>
      </c>
      <c r="C32">
        <v>407</v>
      </c>
      <c r="D32" s="7">
        <v>533136.80153985799</v>
      </c>
      <c r="E32">
        <v>18</v>
      </c>
      <c r="F32" s="7">
        <v>1259.0608290083001</v>
      </c>
      <c r="G32">
        <v>110</v>
      </c>
      <c r="H32" s="7">
        <v>29702.927284338799</v>
      </c>
      <c r="I32">
        <v>25</v>
      </c>
      <c r="J32" s="7">
        <v>1678.0519647552301</v>
      </c>
      <c r="K32">
        <v>14</v>
      </c>
      <c r="L32">
        <v>4297880.3444700697</v>
      </c>
      <c r="M32">
        <v>3</v>
      </c>
      <c r="N32">
        <v>381609.50968539598</v>
      </c>
    </row>
    <row r="33" spans="1:14" x14ac:dyDescent="0.25">
      <c r="A33" s="8" t="s">
        <v>249</v>
      </c>
      <c r="B33" t="s">
        <v>197</v>
      </c>
      <c r="C33">
        <v>591</v>
      </c>
      <c r="D33" s="7">
        <v>802987.37198258005</v>
      </c>
      <c r="E33">
        <v>28</v>
      </c>
      <c r="F33" s="7">
        <v>1544.6968396882901</v>
      </c>
      <c r="G33">
        <v>199</v>
      </c>
      <c r="H33" s="7">
        <v>43029.351306480799</v>
      </c>
      <c r="I33">
        <v>34</v>
      </c>
      <c r="J33" s="7">
        <v>4014.5360132021601</v>
      </c>
      <c r="K33">
        <v>7</v>
      </c>
      <c r="L33">
        <v>538251.42213781097</v>
      </c>
      <c r="M33">
        <v>8</v>
      </c>
      <c r="N33">
        <v>780966.58490864199</v>
      </c>
    </row>
    <row r="34" spans="1:14" x14ac:dyDescent="0.25">
      <c r="A34" s="8" t="s">
        <v>250</v>
      </c>
      <c r="B34" s="2" t="s">
        <v>198</v>
      </c>
      <c r="C34">
        <v>710</v>
      </c>
      <c r="D34" s="7">
        <v>1314892.5956944099</v>
      </c>
      <c r="E34">
        <v>38</v>
      </c>
      <c r="F34" s="7">
        <v>2990.93786886409</v>
      </c>
      <c r="G34">
        <v>221</v>
      </c>
      <c r="H34" s="7">
        <v>40033.988537735902</v>
      </c>
      <c r="I34">
        <v>163</v>
      </c>
      <c r="J34" s="7">
        <v>5985.8237207889997</v>
      </c>
      <c r="K34">
        <v>15</v>
      </c>
      <c r="L34">
        <v>2481301.3057952402</v>
      </c>
      <c r="M34">
        <v>1</v>
      </c>
      <c r="N34">
        <v>102849.886613496</v>
      </c>
    </row>
    <row r="35" spans="1:14" x14ac:dyDescent="0.25">
      <c r="A35" s="8" t="s">
        <v>251</v>
      </c>
      <c r="B35" t="s">
        <v>199</v>
      </c>
      <c r="C35">
        <v>571</v>
      </c>
      <c r="D35" s="7">
        <v>796145.82425316703</v>
      </c>
      <c r="E35">
        <v>75</v>
      </c>
      <c r="F35" s="7">
        <v>4001.6765308358499</v>
      </c>
      <c r="G35">
        <v>166</v>
      </c>
      <c r="H35" s="7">
        <v>32547.980516303898</v>
      </c>
      <c r="I35">
        <v>87</v>
      </c>
      <c r="J35" s="7">
        <v>3883.0661816253401</v>
      </c>
      <c r="K35">
        <v>3</v>
      </c>
      <c r="L35">
        <v>656165.03546868195</v>
      </c>
      <c r="M35">
        <v>2</v>
      </c>
      <c r="N35">
        <v>449235.81527494203</v>
      </c>
    </row>
    <row r="36" spans="1:14" x14ac:dyDescent="0.25">
      <c r="A36" s="8" t="s">
        <v>252</v>
      </c>
      <c r="B36" t="s">
        <v>200</v>
      </c>
      <c r="C36">
        <v>346</v>
      </c>
      <c r="D36" s="7">
        <v>353725.61302864703</v>
      </c>
      <c r="E36">
        <v>66</v>
      </c>
      <c r="F36" s="7">
        <v>3643.0505648810299</v>
      </c>
      <c r="G36">
        <v>82</v>
      </c>
      <c r="H36" s="7">
        <v>19800.034195328401</v>
      </c>
      <c r="I36">
        <v>61</v>
      </c>
      <c r="J36" s="7">
        <v>2324.0908423430001</v>
      </c>
      <c r="K36">
        <v>7</v>
      </c>
      <c r="L36">
        <v>2024147.44638366</v>
      </c>
      <c r="M36">
        <v>1</v>
      </c>
      <c r="N36">
        <v>70820.171840806695</v>
      </c>
    </row>
    <row r="37" spans="1:14" x14ac:dyDescent="0.25">
      <c r="A37" s="8" t="s">
        <v>100</v>
      </c>
      <c r="B37" t="s">
        <v>201</v>
      </c>
      <c r="C37">
        <v>222</v>
      </c>
      <c r="D37" s="7">
        <v>367842.55040155398</v>
      </c>
      <c r="E37">
        <v>23</v>
      </c>
      <c r="F37" s="7">
        <v>1386.14010980125</v>
      </c>
      <c r="G37">
        <v>67</v>
      </c>
      <c r="H37" s="7">
        <v>12240.8932813015</v>
      </c>
      <c r="I37">
        <v>72</v>
      </c>
      <c r="J37" s="7">
        <v>3137.78124843555</v>
      </c>
      <c r="K37">
        <v>5</v>
      </c>
      <c r="L37">
        <v>1603152.4948545899</v>
      </c>
      <c r="M37">
        <v>0</v>
      </c>
      <c r="N37">
        <v>0</v>
      </c>
    </row>
    <row r="38" spans="1:14" x14ac:dyDescent="0.25">
      <c r="A38" s="8" t="s">
        <v>253</v>
      </c>
      <c r="B38" t="s">
        <v>202</v>
      </c>
      <c r="C38">
        <v>394</v>
      </c>
      <c r="D38" s="7">
        <v>468004.52195853001</v>
      </c>
      <c r="E38">
        <v>42</v>
      </c>
      <c r="F38" s="7">
        <v>2707.7290972485098</v>
      </c>
      <c r="G38">
        <v>163</v>
      </c>
      <c r="H38" s="7">
        <v>32165.198390910398</v>
      </c>
      <c r="I38">
        <v>34</v>
      </c>
      <c r="J38" s="7">
        <v>1855.23493681935</v>
      </c>
      <c r="K38">
        <v>4</v>
      </c>
      <c r="L38">
        <v>2131166.2838873202</v>
      </c>
      <c r="M38">
        <v>0</v>
      </c>
      <c r="N38">
        <v>0</v>
      </c>
    </row>
    <row r="39" spans="1:14" x14ac:dyDescent="0.25">
      <c r="A39" s="8" t="s">
        <v>254</v>
      </c>
      <c r="B39" t="s">
        <v>203</v>
      </c>
      <c r="C39">
        <v>398</v>
      </c>
      <c r="D39" s="7">
        <v>893153.34619343397</v>
      </c>
      <c r="E39">
        <v>4</v>
      </c>
      <c r="F39" s="7">
        <v>276.68549216898901</v>
      </c>
      <c r="G39">
        <v>101</v>
      </c>
      <c r="H39" s="7">
        <v>33099.519337064798</v>
      </c>
      <c r="I39">
        <v>20</v>
      </c>
      <c r="J39" s="7">
        <v>2658.6944274679599</v>
      </c>
      <c r="K39">
        <v>26</v>
      </c>
      <c r="L39">
        <v>5758731.8462708304</v>
      </c>
      <c r="M39">
        <v>8</v>
      </c>
      <c r="N39">
        <v>2406776.6507122498</v>
      </c>
    </row>
    <row r="40" spans="1:14" x14ac:dyDescent="0.25">
      <c r="A40" s="8" t="s">
        <v>255</v>
      </c>
      <c r="B40" t="s">
        <v>204</v>
      </c>
      <c r="C40">
        <v>302</v>
      </c>
      <c r="D40" s="7">
        <v>537387.50579674996</v>
      </c>
      <c r="E40">
        <v>19</v>
      </c>
      <c r="F40" s="7">
        <v>1860.5400561992401</v>
      </c>
      <c r="G40">
        <v>113</v>
      </c>
      <c r="H40" s="7">
        <v>37995.692738688398</v>
      </c>
      <c r="I40">
        <v>20</v>
      </c>
      <c r="J40" s="7">
        <v>2356.8491749448599</v>
      </c>
      <c r="K40">
        <v>37</v>
      </c>
      <c r="L40">
        <v>11331219.7952944</v>
      </c>
      <c r="M40">
        <v>2</v>
      </c>
      <c r="N40">
        <v>569881.29599420296</v>
      </c>
    </row>
    <row r="41" spans="1:14" x14ac:dyDescent="0.25">
      <c r="A41" s="8" t="s">
        <v>256</v>
      </c>
      <c r="B41" t="s">
        <v>205</v>
      </c>
      <c r="C41">
        <v>201</v>
      </c>
      <c r="D41" s="7">
        <v>493050.08730767702</v>
      </c>
      <c r="E41">
        <v>10</v>
      </c>
      <c r="F41" s="7">
        <v>869.70401146538802</v>
      </c>
      <c r="G41">
        <v>109</v>
      </c>
      <c r="H41" s="7">
        <v>30888.484639689901</v>
      </c>
      <c r="I41">
        <v>37</v>
      </c>
      <c r="J41" s="7">
        <v>2413.8463183538302</v>
      </c>
      <c r="K41">
        <v>11</v>
      </c>
      <c r="L41">
        <v>3532248.57367884</v>
      </c>
      <c r="M41">
        <v>8</v>
      </c>
      <c r="N41">
        <v>933194.94153270696</v>
      </c>
    </row>
    <row r="42" spans="1:14" x14ac:dyDescent="0.25">
      <c r="A42" s="8" t="s">
        <v>257</v>
      </c>
      <c r="B42" t="s">
        <v>206</v>
      </c>
      <c r="C42">
        <v>185</v>
      </c>
      <c r="D42" s="7">
        <v>429696.74894209497</v>
      </c>
      <c r="E42">
        <v>21</v>
      </c>
      <c r="F42" s="7">
        <v>1417.4716904899401</v>
      </c>
      <c r="G42">
        <v>281</v>
      </c>
      <c r="H42" s="7">
        <v>72839.295222814297</v>
      </c>
      <c r="I42">
        <v>7</v>
      </c>
      <c r="J42" s="7">
        <v>530.617962197363</v>
      </c>
      <c r="K42">
        <v>16</v>
      </c>
      <c r="L42">
        <v>4861775.42776509</v>
      </c>
      <c r="M42">
        <v>1</v>
      </c>
      <c r="N42">
        <v>130300.466731826</v>
      </c>
    </row>
    <row r="43" spans="1:14" x14ac:dyDescent="0.25">
      <c r="A43" s="8" t="s">
        <v>258</v>
      </c>
      <c r="B43" t="s">
        <v>207</v>
      </c>
      <c r="C43">
        <v>186</v>
      </c>
      <c r="D43" s="7">
        <v>214957.122020643</v>
      </c>
      <c r="E43">
        <v>13</v>
      </c>
      <c r="F43" s="7">
        <v>762.11831901008895</v>
      </c>
      <c r="G43">
        <v>45</v>
      </c>
      <c r="H43" s="7">
        <v>10514.2648520649</v>
      </c>
      <c r="I43">
        <v>7</v>
      </c>
      <c r="J43" s="7">
        <v>439.03269171063198</v>
      </c>
      <c r="K43">
        <v>17</v>
      </c>
      <c r="L43">
        <v>3957287.1508261599</v>
      </c>
      <c r="M43">
        <v>0</v>
      </c>
      <c r="N43">
        <v>0</v>
      </c>
    </row>
    <row r="44" spans="1:14" x14ac:dyDescent="0.25">
      <c r="A44" s="8" t="s">
        <v>43</v>
      </c>
      <c r="B44" t="s">
        <v>208</v>
      </c>
      <c r="C44">
        <v>650</v>
      </c>
      <c r="D44" s="7">
        <v>1406681.72417217</v>
      </c>
      <c r="E44">
        <v>20</v>
      </c>
      <c r="F44" s="7">
        <v>1339.07687446303</v>
      </c>
      <c r="G44">
        <v>281</v>
      </c>
      <c r="H44" s="7">
        <v>74278.948545786698</v>
      </c>
      <c r="I44">
        <v>32</v>
      </c>
      <c r="J44" s="7">
        <v>1922.35736694651</v>
      </c>
      <c r="K44">
        <v>19</v>
      </c>
      <c r="L44">
        <v>8591496.93721902</v>
      </c>
      <c r="M44">
        <v>0</v>
      </c>
      <c r="N44">
        <v>0</v>
      </c>
    </row>
    <row r="45" spans="1:14" x14ac:dyDescent="0.25">
      <c r="A45" s="8" t="s">
        <v>259</v>
      </c>
      <c r="B45" t="s">
        <v>209</v>
      </c>
      <c r="C45">
        <v>188</v>
      </c>
      <c r="D45" s="7">
        <v>288014.111480508</v>
      </c>
      <c r="E45">
        <v>42</v>
      </c>
      <c r="F45" s="7">
        <v>3818.13000590104</v>
      </c>
      <c r="G45">
        <v>288</v>
      </c>
      <c r="H45" s="7">
        <v>70231.234029196596</v>
      </c>
      <c r="I45">
        <v>28</v>
      </c>
      <c r="J45" s="7">
        <v>1089.28753692747</v>
      </c>
      <c r="K45">
        <v>13</v>
      </c>
      <c r="L45">
        <v>3063838.2708730702</v>
      </c>
      <c r="M45">
        <v>1</v>
      </c>
      <c r="N45">
        <v>370955.50907109299</v>
      </c>
    </row>
    <row r="46" spans="1:14" x14ac:dyDescent="0.25">
      <c r="A46" s="8" t="s">
        <v>260</v>
      </c>
      <c r="B46" t="s">
        <v>210</v>
      </c>
      <c r="C46">
        <v>314</v>
      </c>
      <c r="D46" s="7">
        <v>643998.05960716703</v>
      </c>
      <c r="E46">
        <v>68</v>
      </c>
      <c r="F46" s="7">
        <v>5034.7402917224299</v>
      </c>
      <c r="G46">
        <v>403</v>
      </c>
      <c r="H46" s="7">
        <v>116346.48200862001</v>
      </c>
      <c r="I46">
        <v>63</v>
      </c>
      <c r="J46" s="7">
        <v>3217.37286763154</v>
      </c>
      <c r="K46">
        <v>33</v>
      </c>
      <c r="L46">
        <v>7440160.8216937799</v>
      </c>
      <c r="M46">
        <v>3</v>
      </c>
      <c r="N46">
        <v>288511.43637247401</v>
      </c>
    </row>
    <row r="47" spans="1:14" x14ac:dyDescent="0.25">
      <c r="A47" s="8" t="s">
        <v>261</v>
      </c>
      <c r="B47" t="s">
        <v>211</v>
      </c>
      <c r="C47">
        <v>592</v>
      </c>
      <c r="D47" s="7">
        <v>1036565.2544939</v>
      </c>
      <c r="E47">
        <v>83</v>
      </c>
      <c r="F47" s="7">
        <v>5520.6783138167302</v>
      </c>
      <c r="G47">
        <v>655</v>
      </c>
      <c r="H47" s="7">
        <v>155851.52131466201</v>
      </c>
      <c r="I47">
        <v>98</v>
      </c>
      <c r="J47" s="7">
        <v>3569.96027812698</v>
      </c>
      <c r="K47">
        <v>32</v>
      </c>
      <c r="L47">
        <v>7498752.7180866003</v>
      </c>
      <c r="M47">
        <v>0</v>
      </c>
      <c r="N47">
        <v>0</v>
      </c>
    </row>
    <row r="48" spans="1:14" x14ac:dyDescent="0.25">
      <c r="A48" s="8" t="s">
        <v>262</v>
      </c>
      <c r="B48" t="s">
        <v>212</v>
      </c>
      <c r="C48">
        <v>412</v>
      </c>
      <c r="D48" s="7">
        <v>704772.13210477796</v>
      </c>
      <c r="E48">
        <v>72</v>
      </c>
      <c r="F48" s="7">
        <v>3908.4147859191698</v>
      </c>
      <c r="G48">
        <v>764</v>
      </c>
      <c r="H48" s="7">
        <v>166519.92843247301</v>
      </c>
      <c r="I48">
        <v>103</v>
      </c>
      <c r="J48" s="7">
        <v>4077.8229420334901</v>
      </c>
      <c r="K48">
        <v>9</v>
      </c>
      <c r="L48">
        <v>2475419.7606507698</v>
      </c>
      <c r="M48">
        <v>0</v>
      </c>
      <c r="N48">
        <v>0</v>
      </c>
    </row>
    <row r="49" spans="1:14" x14ac:dyDescent="0.25">
      <c r="A49" s="8" t="s">
        <v>101</v>
      </c>
      <c r="B49" t="s">
        <v>213</v>
      </c>
      <c r="C49">
        <v>229</v>
      </c>
      <c r="D49" s="7">
        <v>719892.06122515001</v>
      </c>
      <c r="E49">
        <v>64</v>
      </c>
      <c r="F49" s="7">
        <v>3909.2979250972098</v>
      </c>
      <c r="G49">
        <v>133</v>
      </c>
      <c r="H49" s="7">
        <v>34402.1568117446</v>
      </c>
      <c r="I49">
        <v>104</v>
      </c>
      <c r="J49" s="7">
        <v>6010.3530713178498</v>
      </c>
      <c r="K49">
        <v>19</v>
      </c>
      <c r="L49">
        <v>3609700.9402001202</v>
      </c>
      <c r="M49">
        <v>5</v>
      </c>
      <c r="N49">
        <v>1518761.2938115599</v>
      </c>
    </row>
    <row r="50" spans="1:14" x14ac:dyDescent="0.25">
      <c r="A50" s="8" t="s">
        <v>102</v>
      </c>
      <c r="B50" t="s">
        <v>214</v>
      </c>
      <c r="C50">
        <v>283</v>
      </c>
      <c r="D50" s="7">
        <v>497080.98873088002</v>
      </c>
      <c r="E50">
        <v>25</v>
      </c>
      <c r="F50" s="7">
        <v>1133.8192798119101</v>
      </c>
      <c r="G50">
        <v>80</v>
      </c>
      <c r="H50" s="7">
        <v>13099.0577828564</v>
      </c>
      <c r="I50">
        <v>92</v>
      </c>
      <c r="J50" s="7">
        <v>3729.5823466295001</v>
      </c>
      <c r="K50">
        <v>1</v>
      </c>
      <c r="L50">
        <v>547873.67049241997</v>
      </c>
      <c r="M50">
        <v>5</v>
      </c>
      <c r="N50">
        <v>347787.76379059698</v>
      </c>
    </row>
    <row r="51" spans="1:14" x14ac:dyDescent="0.25">
      <c r="A51" s="8" t="s">
        <v>263</v>
      </c>
      <c r="B51" t="s">
        <v>215</v>
      </c>
      <c r="C51">
        <v>269</v>
      </c>
      <c r="D51" s="7">
        <v>386566.89059631602</v>
      </c>
      <c r="E51">
        <v>55</v>
      </c>
      <c r="F51" s="7">
        <v>2976.0906077045402</v>
      </c>
      <c r="G51">
        <v>678</v>
      </c>
      <c r="H51" s="7">
        <v>180303.53453391101</v>
      </c>
      <c r="I51">
        <v>103</v>
      </c>
      <c r="J51" s="7">
        <v>5525.5487303956197</v>
      </c>
      <c r="K51">
        <v>10</v>
      </c>
      <c r="L51">
        <v>2784604.37351233</v>
      </c>
      <c r="M51">
        <v>0</v>
      </c>
      <c r="N51">
        <v>0</v>
      </c>
    </row>
    <row r="52" spans="1:14" x14ac:dyDescent="0.25">
      <c r="A52" s="8" t="s">
        <v>264</v>
      </c>
      <c r="B52" t="s">
        <v>216</v>
      </c>
      <c r="C52">
        <v>261</v>
      </c>
      <c r="D52" s="7">
        <v>333176.967231013</v>
      </c>
      <c r="E52">
        <v>110</v>
      </c>
      <c r="F52" s="7">
        <v>4805.1204091121999</v>
      </c>
      <c r="G52">
        <v>249</v>
      </c>
      <c r="H52" s="7">
        <v>57644.542885124698</v>
      </c>
      <c r="I52">
        <v>202</v>
      </c>
      <c r="J52" s="7">
        <v>9045.43747561692</v>
      </c>
      <c r="K52">
        <v>19</v>
      </c>
      <c r="L52">
        <v>3869069.0782483299</v>
      </c>
      <c r="M52">
        <v>0</v>
      </c>
      <c r="N52">
        <v>0</v>
      </c>
    </row>
    <row r="53" spans="1:14" x14ac:dyDescent="0.25">
      <c r="A53" s="8" t="s">
        <v>265</v>
      </c>
      <c r="B53" t="s">
        <v>217</v>
      </c>
      <c r="C53">
        <v>392</v>
      </c>
      <c r="D53" s="7">
        <v>746640.89169834799</v>
      </c>
      <c r="E53">
        <v>56</v>
      </c>
      <c r="F53" s="7">
        <v>3640.1637434966301</v>
      </c>
      <c r="G53">
        <v>249</v>
      </c>
      <c r="H53" s="7">
        <v>59383.768182289001</v>
      </c>
      <c r="I53">
        <v>121</v>
      </c>
      <c r="J53" s="7">
        <v>5223.4140104790004</v>
      </c>
      <c r="K53">
        <v>17</v>
      </c>
      <c r="L53">
        <v>4082431.0548336999</v>
      </c>
      <c r="M53">
        <v>1</v>
      </c>
      <c r="N53">
        <v>9751.0822868546493</v>
      </c>
    </row>
    <row r="54" spans="1:14" x14ac:dyDescent="0.25">
      <c r="A54" s="17" t="s">
        <v>266</v>
      </c>
      <c r="B54" s="3" t="s">
        <v>218</v>
      </c>
      <c r="C54" s="3">
        <v>285</v>
      </c>
      <c r="D54" s="3">
        <v>916992.02516538301</v>
      </c>
      <c r="E54" s="3">
        <v>30</v>
      </c>
      <c r="F54" s="3">
        <v>1289.8187641980201</v>
      </c>
      <c r="G54" s="3">
        <v>117</v>
      </c>
      <c r="H54" s="18">
        <v>24943.969985432999</v>
      </c>
      <c r="I54" s="3">
        <v>126</v>
      </c>
      <c r="J54" s="18">
        <v>8835.1900374056604</v>
      </c>
      <c r="K54" s="3">
        <v>12</v>
      </c>
      <c r="L54" s="3">
        <v>2520191.1065808102</v>
      </c>
      <c r="M54" s="3">
        <v>0</v>
      </c>
      <c r="N54" s="3">
        <v>0</v>
      </c>
    </row>
    <row r="55" spans="1:14" x14ac:dyDescent="0.25">
      <c r="B55" s="22" t="s">
        <v>71</v>
      </c>
      <c r="C55">
        <f>SUM(C2:C54)</f>
        <v>17470</v>
      </c>
      <c r="D55">
        <f>SUM(D2:D54)</f>
        <v>46956402.909877807</v>
      </c>
      <c r="E55">
        <f>SUM(E2:E54)</f>
        <v>1208</v>
      </c>
      <c r="F55">
        <f>SUM(F2:F54)</f>
        <v>78410.510972468968</v>
      </c>
      <c r="G55">
        <f>SUM(G2:G54)</f>
        <v>10264</v>
      </c>
      <c r="H55">
        <f>SUM(H2:H54)</f>
        <v>2672355.4707021471</v>
      </c>
      <c r="I55">
        <f>SUM(I2:I54)</f>
        <v>3164</v>
      </c>
      <c r="J55">
        <f>SUM(J2:J54)</f>
        <v>264115.28744433296</v>
      </c>
      <c r="K55">
        <f>SUM(K2:K54)</f>
        <v>668</v>
      </c>
      <c r="L55">
        <f>SUM(L2:L54)</f>
        <v>167510041.83740354</v>
      </c>
      <c r="M55">
        <f>SUM(M2:M54)</f>
        <v>149</v>
      </c>
      <c r="N55">
        <f>SUM(N2:N54)</f>
        <v>29861606.309921924</v>
      </c>
    </row>
  </sheetData>
  <autoFilter ref="A1:N55">
    <sortState ref="A2:N55">
      <sortCondition ref="B1:B55"/>
    </sortState>
  </autoFilter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workbookViewId="0">
      <pane ySplit="1" topLeftCell="A2" activePane="bottomLeft" state="frozen"/>
      <selection pane="bottomLeft" activeCell="B33" sqref="B33"/>
    </sheetView>
  </sheetViews>
  <sheetFormatPr defaultRowHeight="15" x14ac:dyDescent="0.25"/>
  <cols>
    <col min="1" max="1" width="28.7109375" customWidth="1"/>
    <col min="2" max="2" width="16.7109375" customWidth="1"/>
    <col min="3" max="3" width="16.5703125" bestFit="1" customWidth="1"/>
    <col min="4" max="4" width="12.5703125" bestFit="1" customWidth="1"/>
    <col min="5" max="5" width="10.85546875" bestFit="1" customWidth="1"/>
    <col min="6" max="6" width="12" bestFit="1" customWidth="1"/>
    <col min="7" max="7" width="8.42578125" bestFit="1" customWidth="1"/>
    <col min="8" max="8" width="12" bestFit="1" customWidth="1"/>
    <col min="9" max="9" width="9.7109375" bestFit="1" customWidth="1"/>
    <col min="10" max="10" width="15.42578125" bestFit="1" customWidth="1"/>
    <col min="11" max="11" width="19.42578125" bestFit="1" customWidth="1"/>
    <col min="12" max="12" width="12" bestFit="1" customWidth="1"/>
    <col min="13" max="13" width="20" bestFit="1" customWidth="1"/>
    <col min="14" max="14" width="12" bestFit="1" customWidth="1"/>
  </cols>
  <sheetData>
    <row r="1" spans="1:14" x14ac:dyDescent="0.25">
      <c r="A1" t="s">
        <v>13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</row>
    <row r="2" spans="1:14" x14ac:dyDescent="0.25">
      <c r="A2" s="8" t="s">
        <v>133</v>
      </c>
      <c r="B2" t="s">
        <v>110</v>
      </c>
      <c r="C2">
        <v>528</v>
      </c>
      <c r="D2">
        <v>1784212.38896029</v>
      </c>
      <c r="E2">
        <v>20</v>
      </c>
      <c r="F2">
        <v>2063.5338445202701</v>
      </c>
      <c r="G2">
        <v>533</v>
      </c>
      <c r="H2">
        <v>149833.835720089</v>
      </c>
      <c r="I2">
        <v>28</v>
      </c>
      <c r="J2">
        <v>1863.7677477775801</v>
      </c>
      <c r="K2">
        <v>15</v>
      </c>
      <c r="L2">
        <v>5771932.1560605196</v>
      </c>
      <c r="M2">
        <v>2</v>
      </c>
      <c r="N2">
        <v>226326.84437961201</v>
      </c>
    </row>
    <row r="3" spans="1:14" x14ac:dyDescent="0.25">
      <c r="A3" s="8" t="s">
        <v>134</v>
      </c>
      <c r="B3" t="s">
        <v>108</v>
      </c>
      <c r="C3">
        <v>226</v>
      </c>
      <c r="D3">
        <v>691489.80245725997</v>
      </c>
      <c r="E3">
        <v>17</v>
      </c>
      <c r="F3">
        <v>1250.6368423839399</v>
      </c>
      <c r="G3">
        <v>532</v>
      </c>
      <c r="H3">
        <v>149411.93510150499</v>
      </c>
      <c r="I3">
        <v>178</v>
      </c>
      <c r="J3">
        <v>20145.426536619601</v>
      </c>
      <c r="K3">
        <v>2</v>
      </c>
      <c r="L3">
        <v>222588.310968203</v>
      </c>
      <c r="M3">
        <v>0</v>
      </c>
      <c r="N3">
        <v>0</v>
      </c>
    </row>
    <row r="4" spans="1:14" x14ac:dyDescent="0.25">
      <c r="A4" s="8" t="s">
        <v>135</v>
      </c>
      <c r="B4" t="s">
        <v>126</v>
      </c>
      <c r="C4">
        <v>443</v>
      </c>
      <c r="D4">
        <v>938058.94046783703</v>
      </c>
      <c r="E4">
        <v>81</v>
      </c>
      <c r="F4">
        <v>8199.9718727096097</v>
      </c>
      <c r="G4">
        <v>1393</v>
      </c>
      <c r="H4">
        <v>364378.714400906</v>
      </c>
      <c r="I4">
        <v>344</v>
      </c>
      <c r="J4">
        <v>32107.2993951793</v>
      </c>
      <c r="K4">
        <v>19</v>
      </c>
      <c r="L4">
        <v>3793565.1826414899</v>
      </c>
      <c r="M4">
        <v>6</v>
      </c>
      <c r="N4">
        <v>1502374.59804434</v>
      </c>
    </row>
    <row r="5" spans="1:14" x14ac:dyDescent="0.25">
      <c r="A5" s="8" t="s">
        <v>136</v>
      </c>
      <c r="B5" t="s">
        <v>111</v>
      </c>
      <c r="C5">
        <v>125</v>
      </c>
      <c r="D5">
        <v>798077.53954785399</v>
      </c>
      <c r="E5">
        <v>4</v>
      </c>
      <c r="F5">
        <v>289.64060568801398</v>
      </c>
      <c r="G5">
        <v>182</v>
      </c>
      <c r="H5">
        <v>53705.888489869998</v>
      </c>
      <c r="I5">
        <v>77</v>
      </c>
      <c r="J5">
        <v>15802.5879598949</v>
      </c>
      <c r="K5">
        <v>0</v>
      </c>
      <c r="L5">
        <v>0</v>
      </c>
      <c r="M5">
        <v>0</v>
      </c>
      <c r="N5">
        <v>0</v>
      </c>
    </row>
    <row r="6" spans="1:14" x14ac:dyDescent="0.25">
      <c r="A6" s="8" t="s">
        <v>137</v>
      </c>
      <c r="B6" t="s">
        <v>125</v>
      </c>
      <c r="C6">
        <v>161</v>
      </c>
      <c r="D6">
        <v>1162244.4007641</v>
      </c>
      <c r="E6">
        <v>0</v>
      </c>
      <c r="F6">
        <v>0</v>
      </c>
      <c r="G6">
        <v>145</v>
      </c>
      <c r="H6">
        <v>39262.1503102032</v>
      </c>
      <c r="I6">
        <v>257</v>
      </c>
      <c r="J6">
        <v>55299.2403072534</v>
      </c>
      <c r="K6">
        <v>0</v>
      </c>
      <c r="L6">
        <v>0</v>
      </c>
      <c r="M6">
        <v>0</v>
      </c>
      <c r="N6">
        <v>0</v>
      </c>
    </row>
    <row r="7" spans="1:14" x14ac:dyDescent="0.25">
      <c r="A7" s="8" t="s">
        <v>138</v>
      </c>
      <c r="B7" t="s">
        <v>107</v>
      </c>
      <c r="C7">
        <v>190</v>
      </c>
      <c r="D7">
        <v>1065289.1960463601</v>
      </c>
      <c r="E7">
        <v>0</v>
      </c>
      <c r="F7">
        <v>0</v>
      </c>
      <c r="G7">
        <v>160</v>
      </c>
      <c r="H7">
        <v>45004.208067213003</v>
      </c>
      <c r="I7">
        <v>330</v>
      </c>
      <c r="J7">
        <v>67013.477423537697</v>
      </c>
      <c r="K7">
        <v>1</v>
      </c>
      <c r="L7">
        <v>29483.150100773601</v>
      </c>
      <c r="M7">
        <v>0</v>
      </c>
      <c r="N7">
        <v>0</v>
      </c>
    </row>
    <row r="8" spans="1:14" x14ac:dyDescent="0.25">
      <c r="A8" s="8" t="s">
        <v>139</v>
      </c>
      <c r="B8" t="s">
        <v>113</v>
      </c>
      <c r="C8">
        <v>315</v>
      </c>
      <c r="D8">
        <v>1306003.0350724</v>
      </c>
      <c r="E8">
        <v>9</v>
      </c>
      <c r="F8">
        <v>877.48317011839003</v>
      </c>
      <c r="G8">
        <v>194</v>
      </c>
      <c r="H8">
        <v>62314.429943251598</v>
      </c>
      <c r="I8">
        <v>31</v>
      </c>
      <c r="J8">
        <v>3952.3884407816199</v>
      </c>
      <c r="K8">
        <v>2</v>
      </c>
      <c r="L8">
        <v>785785.10904835304</v>
      </c>
      <c r="M8">
        <v>0</v>
      </c>
      <c r="N8">
        <v>0</v>
      </c>
    </row>
    <row r="9" spans="1:14" x14ac:dyDescent="0.25">
      <c r="A9" s="8" t="s">
        <v>140</v>
      </c>
      <c r="B9" t="s">
        <v>132</v>
      </c>
      <c r="C9">
        <v>409</v>
      </c>
      <c r="D9">
        <v>1708575.3221074201</v>
      </c>
      <c r="E9">
        <v>4</v>
      </c>
      <c r="F9">
        <v>418.01446976266601</v>
      </c>
      <c r="G9">
        <v>435</v>
      </c>
      <c r="H9">
        <v>94713.390532809703</v>
      </c>
      <c r="I9">
        <v>244</v>
      </c>
      <c r="J9">
        <v>47929.187296897697</v>
      </c>
      <c r="K9">
        <v>7</v>
      </c>
      <c r="L9">
        <v>668723.04636707099</v>
      </c>
      <c r="M9">
        <v>0</v>
      </c>
      <c r="N9">
        <v>0</v>
      </c>
    </row>
    <row r="10" spans="1:14" x14ac:dyDescent="0.25">
      <c r="A10" s="8" t="s">
        <v>141</v>
      </c>
      <c r="B10" t="s">
        <v>112</v>
      </c>
      <c r="C10">
        <v>240</v>
      </c>
      <c r="D10">
        <v>760401.56078107003</v>
      </c>
      <c r="E10">
        <v>6</v>
      </c>
      <c r="F10">
        <v>419.96672618442602</v>
      </c>
      <c r="G10">
        <v>209</v>
      </c>
      <c r="H10">
        <v>57963.059650217598</v>
      </c>
      <c r="I10">
        <v>36</v>
      </c>
      <c r="J10">
        <v>3635.8154415048198</v>
      </c>
      <c r="K10">
        <v>1</v>
      </c>
      <c r="L10">
        <v>958246.03754598298</v>
      </c>
      <c r="M10">
        <v>0</v>
      </c>
      <c r="N10">
        <v>0</v>
      </c>
    </row>
    <row r="11" spans="1:14" x14ac:dyDescent="0.25">
      <c r="A11" s="8" t="s">
        <v>142</v>
      </c>
      <c r="B11" t="s">
        <v>118</v>
      </c>
      <c r="C11">
        <v>1082</v>
      </c>
      <c r="D11">
        <v>3264633.79666876</v>
      </c>
      <c r="E11">
        <v>34</v>
      </c>
      <c r="F11">
        <v>2264.6566319598601</v>
      </c>
      <c r="G11">
        <v>607</v>
      </c>
      <c r="H11">
        <v>164244.268066283</v>
      </c>
      <c r="I11">
        <v>136</v>
      </c>
      <c r="J11">
        <v>10027.353880270901</v>
      </c>
      <c r="K11">
        <v>5</v>
      </c>
      <c r="L11">
        <v>1674018.7886238301</v>
      </c>
      <c r="M11">
        <v>1</v>
      </c>
      <c r="N11">
        <v>109545.32510544499</v>
      </c>
    </row>
    <row r="12" spans="1:14" x14ac:dyDescent="0.25">
      <c r="A12" s="8" t="s">
        <v>143</v>
      </c>
      <c r="B12" t="s">
        <v>124</v>
      </c>
      <c r="C12">
        <v>205</v>
      </c>
      <c r="D12">
        <v>659928.58944351599</v>
      </c>
      <c r="E12">
        <v>1</v>
      </c>
      <c r="F12">
        <v>76.979729107904404</v>
      </c>
      <c r="G12">
        <v>141</v>
      </c>
      <c r="H12">
        <v>38688.155733971202</v>
      </c>
      <c r="I12">
        <v>30</v>
      </c>
      <c r="J12">
        <v>5384.9785239606099</v>
      </c>
      <c r="K12">
        <v>3</v>
      </c>
      <c r="L12">
        <v>213265.70865109301</v>
      </c>
      <c r="M12">
        <v>0</v>
      </c>
      <c r="N12">
        <v>0</v>
      </c>
    </row>
    <row r="13" spans="1:14" x14ac:dyDescent="0.25">
      <c r="A13" s="8" t="s">
        <v>43</v>
      </c>
      <c r="B13" t="s">
        <v>103</v>
      </c>
      <c r="C13">
        <v>224</v>
      </c>
      <c r="D13">
        <v>713723.06477210904</v>
      </c>
      <c r="E13">
        <v>23</v>
      </c>
      <c r="F13">
        <v>1875.67846108257</v>
      </c>
      <c r="G13">
        <v>570</v>
      </c>
      <c r="H13">
        <v>154415.02965090601</v>
      </c>
      <c r="I13">
        <v>137</v>
      </c>
      <c r="J13">
        <v>14568.2046136184</v>
      </c>
      <c r="K13">
        <v>6</v>
      </c>
      <c r="L13">
        <v>2362021.3038548999</v>
      </c>
      <c r="M13">
        <v>0</v>
      </c>
      <c r="N13">
        <v>0</v>
      </c>
    </row>
    <row r="14" spans="1:14" x14ac:dyDescent="0.25">
      <c r="A14" s="8" t="s">
        <v>144</v>
      </c>
      <c r="B14" t="s">
        <v>120</v>
      </c>
      <c r="C14">
        <v>303</v>
      </c>
      <c r="D14">
        <v>717999.99518876104</v>
      </c>
      <c r="E14">
        <v>30</v>
      </c>
      <c r="F14">
        <v>1870.38423479276</v>
      </c>
      <c r="G14">
        <v>475</v>
      </c>
      <c r="H14">
        <v>106212.649154074</v>
      </c>
      <c r="I14">
        <v>168</v>
      </c>
      <c r="J14">
        <v>16365.883668583399</v>
      </c>
      <c r="K14">
        <v>19</v>
      </c>
      <c r="L14">
        <v>3090763.3271965198</v>
      </c>
      <c r="M14">
        <v>0</v>
      </c>
      <c r="N14">
        <v>0</v>
      </c>
    </row>
    <row r="15" spans="1:14" x14ac:dyDescent="0.25">
      <c r="A15" s="8" t="s">
        <v>145</v>
      </c>
      <c r="B15" t="s">
        <v>121</v>
      </c>
      <c r="C15">
        <v>480</v>
      </c>
      <c r="D15">
        <v>125700673.92042799</v>
      </c>
      <c r="E15">
        <v>82</v>
      </c>
      <c r="F15">
        <v>4505.3013069547596</v>
      </c>
      <c r="G15">
        <v>931</v>
      </c>
      <c r="H15">
        <v>200089.73488600701</v>
      </c>
      <c r="I15">
        <v>71</v>
      </c>
      <c r="J15">
        <v>1978.03041611361</v>
      </c>
      <c r="K15">
        <v>8</v>
      </c>
      <c r="L15">
        <v>2247109.7490766901</v>
      </c>
      <c r="M15">
        <v>0</v>
      </c>
      <c r="N15">
        <v>0</v>
      </c>
    </row>
    <row r="16" spans="1:14" x14ac:dyDescent="0.25">
      <c r="A16" s="8" t="s">
        <v>97</v>
      </c>
      <c r="B16" t="s">
        <v>115</v>
      </c>
      <c r="C16">
        <v>131</v>
      </c>
      <c r="D16">
        <v>294399.41762257298</v>
      </c>
      <c r="E16">
        <v>17</v>
      </c>
      <c r="F16">
        <v>1583.52789211506</v>
      </c>
      <c r="G16">
        <v>433</v>
      </c>
      <c r="H16">
        <v>89235.408889961793</v>
      </c>
      <c r="I16">
        <v>289</v>
      </c>
      <c r="J16">
        <v>16576.1931549</v>
      </c>
      <c r="K16">
        <v>5</v>
      </c>
      <c r="L16">
        <v>442868.79355785099</v>
      </c>
      <c r="M16">
        <v>0</v>
      </c>
      <c r="N16">
        <v>0</v>
      </c>
    </row>
    <row r="17" spans="1:14" x14ac:dyDescent="0.25">
      <c r="A17" s="8" t="s">
        <v>47</v>
      </c>
      <c r="B17" t="s">
        <v>123</v>
      </c>
      <c r="C17">
        <v>196</v>
      </c>
      <c r="D17">
        <v>477464.54245452897</v>
      </c>
      <c r="E17">
        <v>18</v>
      </c>
      <c r="F17">
        <v>1671.6350209059001</v>
      </c>
      <c r="G17">
        <v>643</v>
      </c>
      <c r="H17">
        <v>135680.66211013999</v>
      </c>
      <c r="I17">
        <v>470</v>
      </c>
      <c r="J17">
        <v>29611.4819778729</v>
      </c>
      <c r="K17">
        <v>3</v>
      </c>
      <c r="L17">
        <v>170112.86739614999</v>
      </c>
      <c r="M17">
        <v>0</v>
      </c>
      <c r="N17">
        <v>0</v>
      </c>
    </row>
    <row r="18" spans="1:14" x14ac:dyDescent="0.25">
      <c r="A18" s="8" t="s">
        <v>146</v>
      </c>
      <c r="B18" t="s">
        <v>117</v>
      </c>
      <c r="C18">
        <v>247</v>
      </c>
      <c r="D18">
        <v>541683.44827760104</v>
      </c>
      <c r="E18">
        <v>37</v>
      </c>
      <c r="F18">
        <v>2768.9891338062398</v>
      </c>
      <c r="G18">
        <v>1027</v>
      </c>
      <c r="H18">
        <v>246505.25034950601</v>
      </c>
      <c r="I18">
        <v>578</v>
      </c>
      <c r="J18">
        <v>50673.5723387939</v>
      </c>
      <c r="K18">
        <v>13</v>
      </c>
      <c r="L18">
        <v>1618937.7842401001</v>
      </c>
      <c r="M18">
        <v>0</v>
      </c>
      <c r="N18">
        <v>0</v>
      </c>
    </row>
    <row r="19" spans="1:14" x14ac:dyDescent="0.25">
      <c r="A19" s="8" t="s">
        <v>147</v>
      </c>
      <c r="B19" t="s">
        <v>104</v>
      </c>
      <c r="C19">
        <v>193</v>
      </c>
      <c r="D19">
        <v>477884.76308570203</v>
      </c>
      <c r="E19">
        <v>148</v>
      </c>
      <c r="F19">
        <v>10874.4565201399</v>
      </c>
      <c r="G19">
        <v>2047</v>
      </c>
      <c r="H19">
        <v>398628.81553064898</v>
      </c>
      <c r="I19">
        <v>1240</v>
      </c>
      <c r="J19">
        <v>117186.249282195</v>
      </c>
      <c r="K19">
        <v>3</v>
      </c>
      <c r="L19">
        <v>297094.88237600902</v>
      </c>
      <c r="M19">
        <v>0</v>
      </c>
      <c r="N19">
        <v>0</v>
      </c>
    </row>
    <row r="20" spans="1:14" x14ac:dyDescent="0.25">
      <c r="A20" s="8" t="s">
        <v>99</v>
      </c>
      <c r="B20" t="s">
        <v>131</v>
      </c>
      <c r="C20">
        <v>102</v>
      </c>
      <c r="D20">
        <v>316913.08627076901</v>
      </c>
      <c r="E20">
        <v>72</v>
      </c>
      <c r="F20">
        <v>8879.4725652299094</v>
      </c>
      <c r="G20">
        <v>1601</v>
      </c>
      <c r="H20">
        <v>382723.03293597</v>
      </c>
      <c r="I20">
        <v>738</v>
      </c>
      <c r="J20">
        <v>50318.188781372097</v>
      </c>
      <c r="K20">
        <v>6</v>
      </c>
      <c r="L20">
        <v>686576.065230523</v>
      </c>
      <c r="M20">
        <v>0</v>
      </c>
      <c r="N20">
        <v>0</v>
      </c>
    </row>
    <row r="21" spans="1:14" x14ac:dyDescent="0.25">
      <c r="A21" s="8" t="s">
        <v>148</v>
      </c>
      <c r="B21" t="s">
        <v>106</v>
      </c>
      <c r="C21">
        <v>123</v>
      </c>
      <c r="D21">
        <v>1025514.75689351</v>
      </c>
      <c r="E21">
        <v>100</v>
      </c>
      <c r="F21">
        <v>7292.5620094810502</v>
      </c>
      <c r="G21">
        <v>1182</v>
      </c>
      <c r="H21">
        <v>299501.76936782402</v>
      </c>
      <c r="I21">
        <v>435</v>
      </c>
      <c r="J21">
        <v>25706.701118809</v>
      </c>
      <c r="K21">
        <v>1</v>
      </c>
      <c r="L21">
        <v>281554.21356704301</v>
      </c>
      <c r="M21">
        <v>0</v>
      </c>
      <c r="N21">
        <v>0</v>
      </c>
    </row>
    <row r="22" spans="1:14" x14ac:dyDescent="0.25">
      <c r="A22" s="8" t="s">
        <v>149</v>
      </c>
      <c r="B22" t="s">
        <v>105</v>
      </c>
      <c r="C22">
        <v>202</v>
      </c>
      <c r="D22">
        <v>600508.20472976298</v>
      </c>
      <c r="E22">
        <v>20</v>
      </c>
      <c r="F22">
        <v>1965.58197008875</v>
      </c>
      <c r="G22">
        <v>1058</v>
      </c>
      <c r="H22">
        <v>233463.34815461299</v>
      </c>
      <c r="I22">
        <v>617</v>
      </c>
      <c r="J22">
        <v>43060.1220854903</v>
      </c>
      <c r="K22">
        <v>4</v>
      </c>
      <c r="L22">
        <v>550791.32690534997</v>
      </c>
      <c r="M22">
        <v>0</v>
      </c>
      <c r="N22">
        <v>0</v>
      </c>
    </row>
    <row r="23" spans="1:14" x14ac:dyDescent="0.25">
      <c r="A23" s="8" t="s">
        <v>150</v>
      </c>
      <c r="B23" t="s">
        <v>114</v>
      </c>
      <c r="C23">
        <v>77</v>
      </c>
      <c r="D23">
        <v>264949.05392789398</v>
      </c>
      <c r="E23">
        <v>233</v>
      </c>
      <c r="F23">
        <v>16100.279171861999</v>
      </c>
      <c r="G23">
        <v>1564</v>
      </c>
      <c r="H23">
        <v>418476.09690619999</v>
      </c>
      <c r="I23">
        <v>1517</v>
      </c>
      <c r="J23">
        <v>124316.149183356</v>
      </c>
      <c r="K23">
        <v>14</v>
      </c>
      <c r="L23">
        <v>8010093.9833503803</v>
      </c>
      <c r="M23">
        <v>0</v>
      </c>
      <c r="N23">
        <v>0</v>
      </c>
    </row>
    <row r="24" spans="1:14" x14ac:dyDescent="0.25">
      <c r="A24" s="8" t="s">
        <v>151</v>
      </c>
      <c r="B24" t="s">
        <v>129</v>
      </c>
      <c r="C24">
        <v>6</v>
      </c>
      <c r="D24">
        <v>26955.0423150325</v>
      </c>
      <c r="E24">
        <v>27</v>
      </c>
      <c r="F24">
        <v>2267.5097821346799</v>
      </c>
      <c r="G24">
        <v>1093</v>
      </c>
      <c r="H24">
        <v>236509.21089565399</v>
      </c>
      <c r="I24">
        <v>502</v>
      </c>
      <c r="J24">
        <v>43567.568001719897</v>
      </c>
      <c r="K24">
        <v>0</v>
      </c>
      <c r="L24">
        <v>0</v>
      </c>
      <c r="M24">
        <v>0</v>
      </c>
      <c r="N24">
        <v>0</v>
      </c>
    </row>
    <row r="25" spans="1:14" x14ac:dyDescent="0.25">
      <c r="A25" s="8" t="s">
        <v>152</v>
      </c>
      <c r="B25" t="s">
        <v>127</v>
      </c>
      <c r="C25">
        <v>64</v>
      </c>
      <c r="D25">
        <v>187806.48129295101</v>
      </c>
      <c r="E25">
        <v>57</v>
      </c>
      <c r="F25">
        <v>3897.0495251069501</v>
      </c>
      <c r="G25">
        <v>1459</v>
      </c>
      <c r="H25">
        <v>280665.66058784502</v>
      </c>
      <c r="I25">
        <v>778</v>
      </c>
      <c r="J25">
        <v>62227.511029746202</v>
      </c>
      <c r="K25">
        <v>1</v>
      </c>
      <c r="L25">
        <v>252115.63721723299</v>
      </c>
      <c r="M25">
        <v>2</v>
      </c>
      <c r="N25">
        <v>337667.74403073598</v>
      </c>
    </row>
    <row r="26" spans="1:14" x14ac:dyDescent="0.25">
      <c r="A26" s="8" t="s">
        <v>153</v>
      </c>
      <c r="B26" t="s">
        <v>128</v>
      </c>
      <c r="C26">
        <v>0</v>
      </c>
      <c r="D26">
        <v>0</v>
      </c>
      <c r="E26">
        <v>16</v>
      </c>
      <c r="F26">
        <v>969.11836429926802</v>
      </c>
      <c r="G26">
        <v>194</v>
      </c>
      <c r="H26">
        <v>41637.384467503703</v>
      </c>
      <c r="I26">
        <v>79</v>
      </c>
      <c r="J26">
        <v>4801.4781998931703</v>
      </c>
      <c r="K26">
        <v>0</v>
      </c>
      <c r="L26">
        <v>0</v>
      </c>
      <c r="M26">
        <v>0</v>
      </c>
      <c r="N26">
        <v>0</v>
      </c>
    </row>
    <row r="27" spans="1:14" x14ac:dyDescent="0.25">
      <c r="A27" s="8" t="s">
        <v>154</v>
      </c>
      <c r="B27" t="s">
        <v>116</v>
      </c>
      <c r="C27">
        <v>184</v>
      </c>
      <c r="D27">
        <v>556638.12724975904</v>
      </c>
      <c r="E27">
        <v>49</v>
      </c>
      <c r="F27">
        <v>6667.4374973766398</v>
      </c>
      <c r="G27">
        <v>2409</v>
      </c>
      <c r="H27">
        <v>592065.66215075797</v>
      </c>
      <c r="I27">
        <v>760</v>
      </c>
      <c r="J27">
        <v>56594.423038069799</v>
      </c>
      <c r="K27">
        <v>6</v>
      </c>
      <c r="L27">
        <v>720644.64623414096</v>
      </c>
      <c r="M27">
        <v>0</v>
      </c>
      <c r="N27">
        <v>0</v>
      </c>
    </row>
    <row r="28" spans="1:14" x14ac:dyDescent="0.25">
      <c r="A28" s="8" t="s">
        <v>155</v>
      </c>
      <c r="B28" t="s">
        <v>130</v>
      </c>
      <c r="C28">
        <v>14</v>
      </c>
      <c r="D28">
        <v>54781.339680405901</v>
      </c>
      <c r="E28">
        <v>78</v>
      </c>
      <c r="F28">
        <v>4059.7417703000101</v>
      </c>
      <c r="G28">
        <v>1392</v>
      </c>
      <c r="H28">
        <v>305412.26653768099</v>
      </c>
      <c r="I28">
        <v>237</v>
      </c>
      <c r="J28">
        <v>12624.7474183091</v>
      </c>
      <c r="K28">
        <v>0</v>
      </c>
      <c r="L28">
        <v>0</v>
      </c>
      <c r="M28">
        <v>0</v>
      </c>
      <c r="N28">
        <v>0</v>
      </c>
    </row>
    <row r="29" spans="1:14" x14ac:dyDescent="0.25">
      <c r="A29" s="8" t="s">
        <v>156</v>
      </c>
      <c r="B29" t="s">
        <v>119</v>
      </c>
      <c r="C29">
        <v>127</v>
      </c>
      <c r="D29">
        <v>276622.96837827202</v>
      </c>
      <c r="E29">
        <v>183</v>
      </c>
      <c r="F29">
        <v>10709.6277243594</v>
      </c>
      <c r="G29">
        <v>1386</v>
      </c>
      <c r="H29">
        <v>340335.47484570398</v>
      </c>
      <c r="I29">
        <v>398</v>
      </c>
      <c r="J29">
        <v>20028.2361033821</v>
      </c>
      <c r="K29">
        <v>7</v>
      </c>
      <c r="L29">
        <v>2959901.0996894101</v>
      </c>
      <c r="M29">
        <v>0</v>
      </c>
      <c r="N29">
        <v>0</v>
      </c>
    </row>
    <row r="30" spans="1:14" x14ac:dyDescent="0.25">
      <c r="A30" s="8" t="s">
        <v>157</v>
      </c>
      <c r="B30" t="s">
        <v>109</v>
      </c>
      <c r="C30">
        <v>38</v>
      </c>
      <c r="D30">
        <v>143441.62914993599</v>
      </c>
      <c r="E30">
        <v>45</v>
      </c>
      <c r="F30">
        <v>3911.3150491291799</v>
      </c>
      <c r="G30">
        <v>2382</v>
      </c>
      <c r="H30">
        <v>583293.89055860206</v>
      </c>
      <c r="I30">
        <v>1313</v>
      </c>
      <c r="J30">
        <v>120476.53549158599</v>
      </c>
      <c r="K30">
        <v>14</v>
      </c>
      <c r="L30">
        <v>1652115.4730364999</v>
      </c>
      <c r="M30">
        <v>0</v>
      </c>
      <c r="N30">
        <v>0</v>
      </c>
    </row>
    <row r="31" spans="1:14" x14ac:dyDescent="0.25">
      <c r="A31" s="17" t="s">
        <v>158</v>
      </c>
      <c r="B31" s="3" t="s">
        <v>122</v>
      </c>
      <c r="C31" s="3">
        <v>45</v>
      </c>
      <c r="D31" s="3">
        <v>123035.542677128</v>
      </c>
      <c r="E31" s="3">
        <v>47</v>
      </c>
      <c r="F31" s="3">
        <v>3001.5020576796901</v>
      </c>
      <c r="G31" s="3">
        <v>1889</v>
      </c>
      <c r="H31" s="3">
        <v>443677.118573546</v>
      </c>
      <c r="I31" s="3">
        <v>461</v>
      </c>
      <c r="J31" s="3">
        <v>25218.130165714301</v>
      </c>
      <c r="K31" s="3">
        <v>0</v>
      </c>
      <c r="L31" s="3">
        <v>0</v>
      </c>
      <c r="M31" s="3">
        <v>0</v>
      </c>
      <c r="N31" s="3">
        <v>0</v>
      </c>
    </row>
    <row r="32" spans="1:14" x14ac:dyDescent="0.25">
      <c r="A32" s="19"/>
      <c r="D32" s="7"/>
      <c r="F32" s="7"/>
      <c r="H32" s="7"/>
      <c r="J32" s="7"/>
      <c r="L32" s="7"/>
      <c r="N32" s="7"/>
    </row>
    <row r="33" spans="2:14" x14ac:dyDescent="0.25">
      <c r="B33" s="25" t="s">
        <v>71</v>
      </c>
      <c r="C33">
        <f>SUM(C2:C31)</f>
        <v>6680</v>
      </c>
      <c r="D33" s="7">
        <f t="shared" ref="D33:N33" si="0">SUM(D2:D31)</f>
        <v>146639909.95671159</v>
      </c>
      <c r="E33">
        <f t="shared" si="0"/>
        <v>1458</v>
      </c>
      <c r="F33" s="7">
        <f t="shared" si="0"/>
        <v>110732.0539492798</v>
      </c>
      <c r="G33">
        <f t="shared" si="0"/>
        <v>28266</v>
      </c>
      <c r="H33" s="7">
        <f t="shared" si="0"/>
        <v>6708048.502569465</v>
      </c>
      <c r="I33">
        <f t="shared" si="0"/>
        <v>12479</v>
      </c>
      <c r="J33" s="7">
        <f t="shared" si="0"/>
        <v>1099060.9290232032</v>
      </c>
      <c r="K33">
        <f t="shared" si="0"/>
        <v>165</v>
      </c>
      <c r="L33" s="7">
        <f t="shared" si="0"/>
        <v>39460308.64293611</v>
      </c>
      <c r="M33">
        <f t="shared" si="0"/>
        <v>11</v>
      </c>
      <c r="N33" s="7">
        <f t="shared" si="0"/>
        <v>2175914.5115601332</v>
      </c>
    </row>
  </sheetData>
  <autoFilter ref="A1:N1">
    <sortState ref="A2:N31">
      <sortCondition ref="B1"/>
    </sortState>
  </autoFilter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"/>
  <sheetViews>
    <sheetView workbookViewId="0">
      <selection activeCell="A6" sqref="A6"/>
    </sheetView>
  </sheetViews>
  <sheetFormatPr defaultRowHeight="15" x14ac:dyDescent="0.25"/>
  <cols>
    <col min="1" max="1" width="13.28515625" customWidth="1"/>
    <col min="2" max="2" width="13" customWidth="1"/>
    <col min="3" max="3" width="8.7109375" customWidth="1"/>
    <col min="4" max="4" width="14.7109375" style="7" customWidth="1"/>
    <col min="5" max="5" width="10.85546875" bestFit="1" customWidth="1"/>
    <col min="6" max="6" width="11.28515625" style="7" customWidth="1"/>
    <col min="7" max="7" width="9.7109375" customWidth="1"/>
    <col min="8" max="8" width="13" style="7" customWidth="1"/>
    <col min="9" max="9" width="9.7109375" bestFit="1" customWidth="1"/>
    <col min="10" max="10" width="15.42578125" style="7" bestFit="1" customWidth="1"/>
    <col min="11" max="11" width="19.42578125" bestFit="1" customWidth="1"/>
    <col min="12" max="12" width="15.85546875" style="7" customWidth="1"/>
    <col min="13" max="13" width="20" bestFit="1" customWidth="1"/>
    <col min="14" max="14" width="14.42578125" style="7" customWidth="1"/>
  </cols>
  <sheetData>
    <row r="1" spans="1:14" x14ac:dyDescent="0.25">
      <c r="A1" s="3" t="s">
        <v>72</v>
      </c>
      <c r="B1" s="3" t="s">
        <v>73</v>
      </c>
      <c r="C1" s="3" t="s">
        <v>78</v>
      </c>
      <c r="D1" s="18" t="s">
        <v>2</v>
      </c>
      <c r="E1" s="3" t="s">
        <v>3</v>
      </c>
      <c r="F1" s="18" t="s">
        <v>4</v>
      </c>
      <c r="G1" s="3" t="s">
        <v>5</v>
      </c>
      <c r="H1" s="18" t="s">
        <v>6</v>
      </c>
      <c r="I1" s="3" t="s">
        <v>7</v>
      </c>
      <c r="J1" s="18" t="s">
        <v>8</v>
      </c>
      <c r="K1" s="3" t="s">
        <v>9</v>
      </c>
      <c r="L1" s="18" t="s">
        <v>80</v>
      </c>
      <c r="M1" s="3" t="s">
        <v>11</v>
      </c>
      <c r="N1" s="18" t="s">
        <v>79</v>
      </c>
    </row>
    <row r="2" spans="1:14" x14ac:dyDescent="0.25">
      <c r="A2" t="s">
        <v>74</v>
      </c>
      <c r="B2" s="6" t="s">
        <v>76</v>
      </c>
      <c r="C2" s="8">
        <v>1545</v>
      </c>
      <c r="D2" s="24">
        <v>5049558.0214918964</v>
      </c>
      <c r="E2">
        <v>63</v>
      </c>
      <c r="F2" s="24">
        <v>8540.2213925923934</v>
      </c>
      <c r="G2">
        <v>127</v>
      </c>
      <c r="H2" s="24">
        <v>45691.186676205332</v>
      </c>
      <c r="I2">
        <v>309</v>
      </c>
      <c r="J2" s="24">
        <v>41339.957184251442</v>
      </c>
      <c r="K2">
        <v>4</v>
      </c>
      <c r="L2" s="24">
        <v>1271863.676188793</v>
      </c>
      <c r="M2">
        <v>0</v>
      </c>
      <c r="N2" s="24">
        <v>0</v>
      </c>
    </row>
    <row r="3" spans="1:14" x14ac:dyDescent="0.25">
      <c r="A3" t="s">
        <v>75</v>
      </c>
      <c r="B3" s="6" t="s">
        <v>77</v>
      </c>
      <c r="C3" s="8">
        <v>17470</v>
      </c>
      <c r="D3" s="24">
        <v>46956402.909877807</v>
      </c>
      <c r="E3">
        <v>1208</v>
      </c>
      <c r="F3" s="24">
        <v>78410.510972468968</v>
      </c>
      <c r="G3">
        <v>10264</v>
      </c>
      <c r="H3" s="24">
        <v>2672355.4707021471</v>
      </c>
      <c r="I3">
        <v>3164</v>
      </c>
      <c r="J3" s="24">
        <v>264115.28744433296</v>
      </c>
      <c r="K3">
        <v>668</v>
      </c>
      <c r="L3" s="24">
        <v>167510041.83740354</v>
      </c>
      <c r="M3">
        <v>149</v>
      </c>
      <c r="N3" s="24">
        <v>29861606.309921924</v>
      </c>
    </row>
    <row r="4" spans="1:14" x14ac:dyDescent="0.25">
      <c r="A4" t="s">
        <v>160</v>
      </c>
      <c r="B4" s="6">
        <v>10230007</v>
      </c>
      <c r="C4">
        <v>6680</v>
      </c>
      <c r="D4" s="24">
        <v>146639909.95671159</v>
      </c>
      <c r="E4">
        <v>1458</v>
      </c>
      <c r="F4" s="24">
        <v>110732.0539492798</v>
      </c>
      <c r="G4">
        <v>28266</v>
      </c>
      <c r="H4" s="24">
        <v>6708048.502569465</v>
      </c>
      <c r="I4">
        <v>12479</v>
      </c>
      <c r="J4" s="24">
        <v>1099060.9290232032</v>
      </c>
      <c r="K4">
        <v>165</v>
      </c>
      <c r="L4" s="24">
        <v>39460308.64293611</v>
      </c>
      <c r="M4">
        <v>11</v>
      </c>
      <c r="N4" s="24">
        <v>2175914.5115601332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"/>
  <sheetViews>
    <sheetView workbookViewId="0">
      <pane ySplit="1" topLeftCell="A2" activePane="bottomLeft" state="frozen"/>
      <selection pane="bottomLeft" activeCell="G20" sqref="G20"/>
    </sheetView>
  </sheetViews>
  <sheetFormatPr defaultRowHeight="15" x14ac:dyDescent="0.25"/>
  <cols>
    <col min="1" max="1" width="12.7109375" customWidth="1"/>
    <col min="2" max="2" width="9.5703125" customWidth="1"/>
    <col min="3" max="3" width="10.7109375" customWidth="1"/>
    <col min="4" max="4" width="9.42578125" customWidth="1"/>
    <col min="5" max="5" width="11.28515625" customWidth="1"/>
    <col min="6" max="6" width="14.28515625" customWidth="1"/>
    <col min="7" max="7" width="15.42578125" customWidth="1"/>
    <col min="8" max="8" width="9" customWidth="1"/>
    <col min="9" max="9" width="12.140625" customWidth="1"/>
    <col min="10" max="10" width="12.5703125" customWidth="1"/>
    <col min="11" max="11" width="10" customWidth="1"/>
    <col min="12" max="12" width="13.7109375" customWidth="1"/>
    <col min="13" max="13" width="13.85546875" customWidth="1"/>
    <col min="14" max="14" width="13.5703125" customWidth="1"/>
    <col min="15" max="15" width="14.42578125" customWidth="1"/>
    <col min="16" max="16" width="15.42578125" customWidth="1"/>
    <col min="17" max="17" width="13.28515625" customWidth="1"/>
  </cols>
  <sheetData>
    <row r="1" spans="1:17" ht="45" x14ac:dyDescent="0.25">
      <c r="A1" s="3" t="s">
        <v>72</v>
      </c>
      <c r="B1" s="3" t="s">
        <v>83</v>
      </c>
      <c r="C1" s="3" t="s">
        <v>84</v>
      </c>
      <c r="D1" s="9" t="s">
        <v>164</v>
      </c>
      <c r="E1" s="9" t="s">
        <v>85</v>
      </c>
      <c r="F1" s="9" t="s">
        <v>161</v>
      </c>
      <c r="G1" s="9" t="s">
        <v>86</v>
      </c>
      <c r="H1" s="3" t="s">
        <v>5</v>
      </c>
      <c r="I1" s="3" t="s">
        <v>88</v>
      </c>
      <c r="J1" s="3" t="s">
        <v>87</v>
      </c>
      <c r="K1" s="9" t="s">
        <v>89</v>
      </c>
      <c r="L1" s="3" t="s">
        <v>90</v>
      </c>
      <c r="M1" s="3" t="s">
        <v>91</v>
      </c>
      <c r="N1" s="3" t="s">
        <v>80</v>
      </c>
      <c r="O1" s="9" t="s">
        <v>92</v>
      </c>
      <c r="P1" s="3" t="s">
        <v>79</v>
      </c>
      <c r="Q1" s="9" t="s">
        <v>93</v>
      </c>
    </row>
    <row r="2" spans="1:17" x14ac:dyDescent="0.25">
      <c r="A2" t="str">
        <f>HUC8Summary!A2</f>
        <v>Boone</v>
      </c>
      <c r="B2" s="6" t="s">
        <v>76</v>
      </c>
      <c r="C2" s="8">
        <v>581391</v>
      </c>
      <c r="D2" s="2">
        <v>29</v>
      </c>
      <c r="E2">
        <f>HUC8Summary!E2</f>
        <v>63</v>
      </c>
      <c r="F2" s="10">
        <f>(HUC8Summary!D2)</f>
        <v>5049558.0214918964</v>
      </c>
      <c r="G2" s="10">
        <f>(F2)*0.0002471</f>
        <v>1247.7457871106476</v>
      </c>
      <c r="H2">
        <f>HUC8Summary!G2</f>
        <v>127</v>
      </c>
      <c r="I2" s="10">
        <f>HUC8Summary!H2</f>
        <v>45691.186676205332</v>
      </c>
      <c r="J2" s="10">
        <f>(I2)*0.000621371</f>
        <v>28.391178356180383</v>
      </c>
      <c r="K2">
        <f>HUC8Summary!I2</f>
        <v>309</v>
      </c>
      <c r="L2" s="10">
        <f>HUC8Summary!J2</f>
        <v>41339.957184251442</v>
      </c>
      <c r="M2" s="10">
        <f>(L2)*0.000621371</f>
        <v>25.687450535535504</v>
      </c>
      <c r="N2" s="10">
        <f>HUC8Summary!L2</f>
        <v>1271863.676188793</v>
      </c>
      <c r="O2" s="10">
        <f>(N2)*0.000247105</f>
        <v>314.28387370463173</v>
      </c>
      <c r="P2" s="10">
        <f>HUC8Summary!N2</f>
        <v>0</v>
      </c>
      <c r="Q2" s="10">
        <f>(P2)*0.000247105</f>
        <v>0</v>
      </c>
    </row>
    <row r="3" spans="1:17" x14ac:dyDescent="0.25">
      <c r="A3" t="str">
        <f>HUC8Summary!A3</f>
        <v>Turkey</v>
      </c>
      <c r="B3" s="6" t="s">
        <v>77</v>
      </c>
      <c r="C3" s="8">
        <v>1084086</v>
      </c>
      <c r="D3" s="2">
        <v>53</v>
      </c>
      <c r="E3">
        <f>HUC8Summary!E3</f>
        <v>1208</v>
      </c>
      <c r="F3" s="10">
        <f>(HUC8Summary!D3)</f>
        <v>46956402.909877807</v>
      </c>
      <c r="G3" s="10">
        <f t="shared" ref="G3:G4" si="0">(F3)*0.0002471</f>
        <v>11602.927159030805</v>
      </c>
      <c r="H3">
        <f>HUC8Summary!G3</f>
        <v>10264</v>
      </c>
      <c r="I3" s="10">
        <f>HUC8Summary!H3</f>
        <v>2672355.4707021471</v>
      </c>
      <c r="J3" s="10">
        <f t="shared" ref="J3" si="1">(I3)*0.000621371</f>
        <v>1660.524191185664</v>
      </c>
      <c r="K3">
        <f>HUC8Summary!I3</f>
        <v>3164</v>
      </c>
      <c r="L3" s="10">
        <f>HUC8Summary!J3</f>
        <v>264115.28744433296</v>
      </c>
      <c r="M3" s="10">
        <f t="shared" ref="M3:M4" si="2">(L3)*0.000621371</f>
        <v>164.11358027457263</v>
      </c>
      <c r="N3" s="10">
        <f>HUC8Summary!L3</f>
        <v>167510041.83740354</v>
      </c>
      <c r="O3" s="10">
        <f t="shared" ref="O3:O4" si="3">(N3)*0.000247105</f>
        <v>41392.568888231603</v>
      </c>
      <c r="P3" s="10">
        <f>HUC8Summary!N3</f>
        <v>29861606.309921924</v>
      </c>
      <c r="Q3" s="10">
        <f t="shared" ref="Q3:Q4" si="4">(P3)*0.000247105</f>
        <v>7378.9522272132572</v>
      </c>
    </row>
    <row r="4" spans="1:17" x14ac:dyDescent="0.25">
      <c r="A4" t="str">
        <f>HUC8Summary!A4</f>
        <v>Boyer</v>
      </c>
      <c r="B4" s="6">
        <v>10230007</v>
      </c>
      <c r="C4" s="8">
        <v>761552</v>
      </c>
      <c r="D4" s="2">
        <v>30</v>
      </c>
      <c r="E4">
        <f>HUC8Summary!E4</f>
        <v>1458</v>
      </c>
      <c r="F4" s="10">
        <f>(HUC8Summary!D4)</f>
        <v>146639909.95671159</v>
      </c>
      <c r="G4" s="10">
        <f t="shared" si="0"/>
        <v>36234.721750303434</v>
      </c>
      <c r="H4">
        <f>HUC8Summary!G4</f>
        <v>28266</v>
      </c>
      <c r="I4" s="10">
        <f>HUC8Summary!H4</f>
        <v>6708048.502569465</v>
      </c>
      <c r="J4" s="10">
        <f t="shared" ref="J4" si="5">(I4)*0.000621371</f>
        <v>4168.1868060900915</v>
      </c>
      <c r="K4">
        <f>HUC8Summary!I4</f>
        <v>12479</v>
      </c>
      <c r="L4" s="10">
        <f>HUC8Summary!J4</f>
        <v>1099060.9290232032</v>
      </c>
      <c r="M4" s="10">
        <f t="shared" si="2"/>
        <v>682.92458852807681</v>
      </c>
      <c r="N4" s="10">
        <f>HUC8Summary!L4</f>
        <v>39460308.64293611</v>
      </c>
      <c r="O4" s="10">
        <f t="shared" si="3"/>
        <v>9750.8395672127281</v>
      </c>
      <c r="P4" s="10">
        <f>HUC8Summary!N4</f>
        <v>2175914.5115601332</v>
      </c>
      <c r="Q4" s="10">
        <f t="shared" si="4"/>
        <v>537.67935537906669</v>
      </c>
    </row>
    <row r="10" spans="1:17" x14ac:dyDescent="0.25">
      <c r="A10" t="s">
        <v>162</v>
      </c>
    </row>
    <row r="11" spans="1:17" x14ac:dyDescent="0.25">
      <c r="A11" t="s">
        <v>163</v>
      </c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"/>
  <sheetViews>
    <sheetView tabSelected="1" workbookViewId="0">
      <selection activeCell="E9" sqref="E9"/>
    </sheetView>
  </sheetViews>
  <sheetFormatPr defaultRowHeight="15" x14ac:dyDescent="0.25"/>
  <cols>
    <col min="1" max="1" width="15.7109375" customWidth="1"/>
    <col min="2" max="2" width="11.42578125" customWidth="1"/>
    <col min="3" max="3" width="11.7109375" customWidth="1"/>
    <col min="4" max="4" width="8.7109375" customWidth="1"/>
    <col min="5" max="5" width="11.28515625" customWidth="1"/>
    <col min="6" max="6" width="15.42578125" customWidth="1"/>
    <col min="7" max="7" width="10" customWidth="1"/>
    <col min="8" max="8" width="8.85546875" customWidth="1"/>
    <col min="9" max="9" width="10" customWidth="1"/>
    <col min="10" max="10" width="10.140625" customWidth="1"/>
    <col min="11" max="11" width="14.42578125" customWidth="1"/>
    <col min="12" max="12" width="13.28515625" customWidth="1"/>
  </cols>
  <sheetData>
    <row r="1" spans="1:12" x14ac:dyDescent="0.25">
      <c r="A1" s="27" t="s">
        <v>165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30" x14ac:dyDescent="0.25">
      <c r="A2" s="11" t="s">
        <v>72</v>
      </c>
      <c r="B2" s="11" t="s">
        <v>83</v>
      </c>
      <c r="C2" s="11" t="s">
        <v>84</v>
      </c>
      <c r="D2" s="12" t="s">
        <v>95</v>
      </c>
      <c r="E2" s="12" t="s">
        <v>85</v>
      </c>
      <c r="F2" s="12" t="s">
        <v>86</v>
      </c>
      <c r="G2" s="12" t="s">
        <v>96</v>
      </c>
      <c r="H2" s="12" t="s">
        <v>87</v>
      </c>
      <c r="I2" s="12" t="s">
        <v>89</v>
      </c>
      <c r="J2" s="12" t="s">
        <v>91</v>
      </c>
      <c r="K2" s="12" t="s">
        <v>92</v>
      </c>
      <c r="L2" s="12" t="s">
        <v>93</v>
      </c>
    </row>
    <row r="3" spans="1:12" x14ac:dyDescent="0.25">
      <c r="A3" t="str">
        <f>HUC8SummaryUnits!A2</f>
        <v>Boone</v>
      </c>
      <c r="B3" s="22" t="str">
        <f>HUC8SummaryUnits!B2</f>
        <v>07100005</v>
      </c>
      <c r="C3" s="22">
        <f>HUC8SummaryUnits!C2</f>
        <v>581391</v>
      </c>
      <c r="D3" s="16">
        <f>HUC8SummaryUnits!D2</f>
        <v>29</v>
      </c>
      <c r="E3" s="16">
        <f>HUC8SummaryUnits!E2</f>
        <v>63</v>
      </c>
      <c r="F3" s="20">
        <f>HUC8SummaryUnits!G2</f>
        <v>1247.7457871106476</v>
      </c>
      <c r="G3" s="16">
        <f>HUC8SummaryUnits!H2</f>
        <v>127</v>
      </c>
      <c r="H3" s="20">
        <f>HUC8SummaryUnits!J2</f>
        <v>28.391178356180383</v>
      </c>
      <c r="I3" s="16">
        <f>HUC8SummaryUnits!K2</f>
        <v>309</v>
      </c>
      <c r="J3" s="20">
        <f>HUC8SummaryUnits!M2</f>
        <v>25.687450535535504</v>
      </c>
      <c r="K3" s="20">
        <f>HUC8SummaryUnits!O2</f>
        <v>314.28387370463173</v>
      </c>
      <c r="L3" s="20">
        <f>HUC8SummaryUnits!Q2</f>
        <v>0</v>
      </c>
    </row>
    <row r="4" spans="1:12" x14ac:dyDescent="0.25">
      <c r="A4" t="str">
        <f>HUC8SummaryUnits!A3</f>
        <v>Turkey</v>
      </c>
      <c r="B4" s="22" t="str">
        <f>HUC8SummaryUnits!B3</f>
        <v>07060004</v>
      </c>
      <c r="C4" s="22">
        <f>HUC8SummaryUnits!C3</f>
        <v>1084086</v>
      </c>
      <c r="D4" s="16">
        <f>HUC8SummaryUnits!D3</f>
        <v>53</v>
      </c>
      <c r="E4" s="16">
        <f>HUC8SummaryUnits!E3</f>
        <v>1208</v>
      </c>
      <c r="F4" s="20">
        <f>HUC8SummaryUnits!G3</f>
        <v>11602.927159030805</v>
      </c>
      <c r="G4" s="16">
        <f>HUC8SummaryUnits!H3</f>
        <v>10264</v>
      </c>
      <c r="H4" s="20">
        <f>HUC8SummaryUnits!J3</f>
        <v>1660.524191185664</v>
      </c>
      <c r="I4" s="16">
        <f>HUC8SummaryUnits!K3</f>
        <v>3164</v>
      </c>
      <c r="J4" s="20">
        <f>HUC8SummaryUnits!M3</f>
        <v>164.11358027457263</v>
      </c>
      <c r="K4" s="20">
        <f>HUC8SummaryUnits!O3</f>
        <v>41392.568888231603</v>
      </c>
      <c r="L4" s="20">
        <f>HUC8SummaryUnits!Q3</f>
        <v>7378.9522272132572</v>
      </c>
    </row>
    <row r="5" spans="1:12" ht="15.75" thickBot="1" x14ac:dyDescent="0.3">
      <c r="A5" s="14" t="str">
        <f>HUC8SummaryUnits!A4</f>
        <v>Boyer</v>
      </c>
      <c r="B5" s="23">
        <f>HUC8SummaryUnits!B4</f>
        <v>10230007</v>
      </c>
      <c r="C5" s="23">
        <f>HUC8SummaryUnits!C4</f>
        <v>761552</v>
      </c>
      <c r="D5" s="14">
        <f>HUC8SummaryUnits!D4</f>
        <v>30</v>
      </c>
      <c r="E5" s="14">
        <f>HUC8SummaryUnits!E4</f>
        <v>1458</v>
      </c>
      <c r="F5" s="15">
        <f>HUC8SummaryUnits!G4</f>
        <v>36234.721750303434</v>
      </c>
      <c r="G5" s="14">
        <f>HUC8SummaryUnits!H4</f>
        <v>28266</v>
      </c>
      <c r="H5" s="15">
        <f>HUC8SummaryUnits!J4</f>
        <v>4168.1868060900915</v>
      </c>
      <c r="I5" s="14">
        <f>HUC8SummaryUnits!K4</f>
        <v>12479</v>
      </c>
      <c r="J5" s="15">
        <f>HUC8SummaryUnits!M4</f>
        <v>682.92458852807681</v>
      </c>
      <c r="K5" s="15">
        <f>HUC8SummaryUnits!O4</f>
        <v>9750.8395672127281</v>
      </c>
      <c r="L5" s="15">
        <f>HUC8SummaryUnits!Q4</f>
        <v>537.67935537906669</v>
      </c>
    </row>
    <row r="6" spans="1:12" x14ac:dyDescent="0.25">
      <c r="A6" s="13" t="s">
        <v>94</v>
      </c>
      <c r="C6" s="21">
        <f>SUM(C3:C5)</f>
        <v>2427029</v>
      </c>
      <c r="D6" s="21">
        <f>SUM(D3:D5)</f>
        <v>112</v>
      </c>
      <c r="E6" s="21">
        <f>SUM(E3:E5)</f>
        <v>2729</v>
      </c>
      <c r="F6" s="21">
        <f>SUM(F3:F5)</f>
        <v>49085.394696444884</v>
      </c>
      <c r="G6" s="21">
        <f>SUM(G3:G5)</f>
        <v>38657</v>
      </c>
      <c r="H6" s="21">
        <f>SUM(H3:H5)</f>
        <v>5857.102175631936</v>
      </c>
      <c r="I6" s="21">
        <f>SUM(I3:I5)</f>
        <v>15952</v>
      </c>
      <c r="J6" s="21">
        <f>SUM(J3:J5)</f>
        <v>872.72561933818497</v>
      </c>
      <c r="K6" s="21">
        <f>SUM(K3:K5)</f>
        <v>51457.692329148966</v>
      </c>
      <c r="L6" s="21">
        <f>SUM(L3:L5)</f>
        <v>7916.6315825923239</v>
      </c>
    </row>
    <row r="8" spans="1:12" x14ac:dyDescent="0.25">
      <c r="A8" t="s">
        <v>220</v>
      </c>
    </row>
    <row r="9" spans="1:12" x14ac:dyDescent="0.25">
      <c r="A9" t="s">
        <v>219</v>
      </c>
    </row>
  </sheetData>
  <mergeCells count="1">
    <mergeCell ref="A1:L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HUC12BooneFinal</vt:lpstr>
      <vt:lpstr>HUC12TurkeyFinal</vt:lpstr>
      <vt:lpstr>HUC12BoyerFinal</vt:lpstr>
      <vt:lpstr>HUC8Summary</vt:lpstr>
      <vt:lpstr>HUC8SummaryUnits</vt:lpstr>
      <vt:lpstr>HUC8-Print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Obrecht, Joshua D [DSN]</dc:creator>
  <cp:lastModifiedBy>McNeely, Robin L [DSN]</cp:lastModifiedBy>
  <dcterms:created xsi:type="dcterms:W3CDTF">2016-02-24T21:30:25Z</dcterms:created>
  <dcterms:modified xsi:type="dcterms:W3CDTF">2017-12-19T18:28:44Z</dcterms:modified>
</cp:coreProperties>
</file>